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2525"/>
  </bookViews>
  <sheets>
    <sheet name="Приложение № 1" sheetId="1" r:id="rId1"/>
    <sheet name="Приложение № 2" sheetId="2" r:id="rId2"/>
    <sheet name="Приложение № 3" sheetId="3" r:id="rId3"/>
    <sheet name="Приложение № 4" sheetId="4" r:id="rId4"/>
  </sheets>
  <definedNames>
    <definedName name="_xlnm.Print_Titles" localSheetId="3">'Приложение № 4'!$4:$4</definedName>
    <definedName name="_xlnm.Print_Area" localSheetId="0">'Приложение № 1'!$A$1:$F$61</definedName>
    <definedName name="_xlnm.Print_Area" localSheetId="2">'Приложение № 3'!$A$1:$H$19</definedName>
    <definedName name="_xlnm.Print_Area" localSheetId="3">'Приложение № 4'!$A$1:$I$15</definedName>
  </definedNames>
  <calcPr calcId="124519"/>
</workbook>
</file>

<file path=xl/calcChain.xml><?xml version="1.0" encoding="utf-8"?>
<calcChain xmlns="http://schemas.openxmlformats.org/spreadsheetml/2006/main">
  <c r="G12" i="3"/>
  <c r="G8" s="1"/>
  <c r="G13"/>
  <c r="G9" s="1"/>
  <c r="G11"/>
  <c r="G14"/>
  <c r="G10"/>
  <c r="G7"/>
  <c r="G6" l="1"/>
  <c r="E13" i="1" l="1"/>
  <c r="H11"/>
  <c r="H10"/>
  <c r="H9"/>
  <c r="H8"/>
  <c r="H7" s="1"/>
  <c r="D12"/>
  <c r="D13"/>
  <c r="D14"/>
  <c r="D15"/>
  <c r="D17"/>
  <c r="D18"/>
  <c r="D19"/>
  <c r="D20"/>
  <c r="D22"/>
  <c r="D23"/>
  <c r="D24"/>
  <c r="D27"/>
  <c r="D26" s="1"/>
  <c r="D28"/>
  <c r="D29"/>
  <c r="D39"/>
  <c r="D38" s="1"/>
  <c r="D40"/>
  <c r="D41"/>
  <c r="J8"/>
  <c r="J7" s="1"/>
  <c r="J9"/>
  <c r="J10"/>
  <c r="L8"/>
  <c r="L7" s="1"/>
  <c r="L9"/>
  <c r="L10"/>
  <c r="N8"/>
  <c r="N7" s="1"/>
  <c r="N9"/>
  <c r="N10"/>
  <c r="P8"/>
  <c r="P7" s="1"/>
  <c r="P9"/>
  <c r="P10"/>
  <c r="R8"/>
  <c r="R7" s="1"/>
  <c r="R9"/>
  <c r="R10"/>
  <c r="T8"/>
  <c r="T7" s="1"/>
  <c r="T9"/>
  <c r="T10"/>
  <c r="G11"/>
  <c r="G10"/>
  <c r="G9"/>
  <c r="G8"/>
  <c r="J11"/>
  <c r="I11"/>
  <c r="I10"/>
  <c r="I9"/>
  <c r="I8"/>
  <c r="L11"/>
  <c r="K11"/>
  <c r="K10"/>
  <c r="K9"/>
  <c r="K8"/>
  <c r="D43" l="1"/>
  <c r="D8"/>
  <c r="N11"/>
  <c r="M11"/>
  <c r="M10"/>
  <c r="M9"/>
  <c r="M8"/>
  <c r="R11" l="1"/>
  <c r="Q11"/>
  <c r="Q10"/>
  <c r="Q9"/>
  <c r="Q8"/>
  <c r="S11" l="1"/>
  <c r="S10"/>
  <c r="S9"/>
  <c r="S8"/>
  <c r="E53"/>
  <c r="E11"/>
  <c r="T11"/>
  <c r="O11"/>
  <c r="P11"/>
  <c r="O10"/>
  <c r="O9"/>
  <c r="S7"/>
  <c r="O8"/>
  <c r="E8"/>
  <c r="E9"/>
  <c r="E10"/>
  <c r="D11"/>
  <c r="D10"/>
  <c r="D9"/>
  <c r="G7" l="1"/>
  <c r="E39"/>
  <c r="E40"/>
  <c r="E41"/>
  <c r="T38"/>
  <c r="S38"/>
  <c r="R38"/>
  <c r="Q38"/>
  <c r="P38"/>
  <c r="O38"/>
  <c r="N38"/>
  <c r="M38"/>
  <c r="L38"/>
  <c r="K38"/>
  <c r="J38"/>
  <c r="I38"/>
  <c r="H38"/>
  <c r="G38"/>
  <c r="E38" l="1"/>
  <c r="F41"/>
  <c r="F39"/>
  <c r="F40"/>
  <c r="F38" l="1"/>
  <c r="T12"/>
  <c r="S12"/>
  <c r="R12"/>
  <c r="Q12"/>
  <c r="P12"/>
  <c r="O12"/>
  <c r="N12"/>
  <c r="M12"/>
  <c r="L12"/>
  <c r="K12"/>
  <c r="J12"/>
  <c r="I12"/>
  <c r="H12"/>
  <c r="G12"/>
  <c r="T17"/>
  <c r="S17"/>
  <c r="R17"/>
  <c r="Q17"/>
  <c r="P17"/>
  <c r="O17"/>
  <c r="N17"/>
  <c r="M17"/>
  <c r="L17"/>
  <c r="K17"/>
  <c r="J17"/>
  <c r="I17"/>
  <c r="H17"/>
  <c r="G17"/>
  <c r="T22"/>
  <c r="S22"/>
  <c r="R22"/>
  <c r="Q22"/>
  <c r="P22"/>
  <c r="O22"/>
  <c r="N22"/>
  <c r="M22"/>
  <c r="L22"/>
  <c r="K22"/>
  <c r="J22"/>
  <c r="I22"/>
  <c r="H22"/>
  <c r="G22"/>
  <c r="T26"/>
  <c r="S26"/>
  <c r="R26"/>
  <c r="Q26"/>
  <c r="P26"/>
  <c r="O26"/>
  <c r="N26"/>
  <c r="M26"/>
  <c r="L26"/>
  <c r="K26"/>
  <c r="J26"/>
  <c r="I26"/>
  <c r="H26"/>
  <c r="G26"/>
  <c r="T42"/>
  <c r="S42"/>
  <c r="R42"/>
  <c r="Q42"/>
  <c r="P42"/>
  <c r="O42"/>
  <c r="N42"/>
  <c r="M42"/>
  <c r="L42"/>
  <c r="K42"/>
  <c r="J42"/>
  <c r="I42"/>
  <c r="H42"/>
  <c r="G42"/>
  <c r="T46"/>
  <c r="S46"/>
  <c r="R46"/>
  <c r="Q46"/>
  <c r="P46"/>
  <c r="O46"/>
  <c r="N46"/>
  <c r="M46"/>
  <c r="L46"/>
  <c r="K46"/>
  <c r="J46"/>
  <c r="I46"/>
  <c r="H46"/>
  <c r="G46"/>
  <c r="T50"/>
  <c r="S50"/>
  <c r="R50"/>
  <c r="Q50"/>
  <c r="P50"/>
  <c r="O50"/>
  <c r="N50"/>
  <c r="M50"/>
  <c r="L50"/>
  <c r="K50"/>
  <c r="J50"/>
  <c r="I50"/>
  <c r="H50"/>
  <c r="G50"/>
  <c r="T54"/>
  <c r="S54"/>
  <c r="R54"/>
  <c r="Q54"/>
  <c r="P54"/>
  <c r="O54"/>
  <c r="N54"/>
  <c r="M54"/>
  <c r="L54"/>
  <c r="K54"/>
  <c r="J54"/>
  <c r="I54"/>
  <c r="H54"/>
  <c r="G54"/>
  <c r="E16"/>
  <c r="D16"/>
  <c r="E15"/>
  <c r="E14"/>
  <c r="E21"/>
  <c r="D21"/>
  <c r="E20"/>
  <c r="E19"/>
  <c r="E18"/>
  <c r="E24"/>
  <c r="E23"/>
  <c r="E30"/>
  <c r="D30"/>
  <c r="E29"/>
  <c r="E28"/>
  <c r="E27"/>
  <c r="E58"/>
  <c r="D58"/>
  <c r="E57"/>
  <c r="D57"/>
  <c r="E56"/>
  <c r="D56"/>
  <c r="E55"/>
  <c r="D55"/>
  <c r="D52"/>
  <c r="E52"/>
  <c r="D53"/>
  <c r="E51"/>
  <c r="D51"/>
  <c r="D48"/>
  <c r="E48"/>
  <c r="D49"/>
  <c r="E49"/>
  <c r="E47"/>
  <c r="D47"/>
  <c r="E43"/>
  <c r="E44"/>
  <c r="E45"/>
  <c r="D44"/>
  <c r="D45"/>
  <c r="D42" l="1"/>
  <c r="E22"/>
  <c r="F28"/>
  <c r="E26"/>
  <c r="F30"/>
  <c r="F29"/>
  <c r="F27"/>
  <c r="F15"/>
  <c r="O7"/>
  <c r="Q7"/>
  <c r="M7"/>
  <c r="F18"/>
  <c r="F20"/>
  <c r="F43"/>
  <c r="K7"/>
  <c r="E12"/>
  <c r="F13"/>
  <c r="F14"/>
  <c r="F16"/>
  <c r="F23"/>
  <c r="F49"/>
  <c r="F53"/>
  <c r="D50"/>
  <c r="F57"/>
  <c r="I7"/>
  <c r="D54"/>
  <c r="F45"/>
  <c r="F47"/>
  <c r="F52"/>
  <c r="F55"/>
  <c r="F58"/>
  <c r="F56"/>
  <c r="F24"/>
  <c r="F21"/>
  <c r="E17"/>
  <c r="F19"/>
  <c r="E54"/>
  <c r="E50"/>
  <c r="F51"/>
  <c r="E46"/>
  <c r="F48"/>
  <c r="D46"/>
  <c r="E42"/>
  <c r="F44"/>
  <c r="F26" l="1"/>
  <c r="F22"/>
  <c r="F25"/>
  <c r="F10"/>
  <c r="F12"/>
  <c r="D7"/>
  <c r="F50"/>
  <c r="F54"/>
  <c r="F8"/>
  <c r="F11"/>
  <c r="F46"/>
  <c r="F17"/>
  <c r="F9"/>
  <c r="F42"/>
  <c r="E7" l="1"/>
  <c r="F7" s="1"/>
</calcChain>
</file>

<file path=xl/sharedStrings.xml><?xml version="1.0" encoding="utf-8"?>
<sst xmlns="http://schemas.openxmlformats.org/spreadsheetml/2006/main" count="272" uniqueCount="125">
  <si>
    <t>№ п/п</t>
  </si>
  <si>
    <t>Государственная программа, подпрограмма</t>
  </si>
  <si>
    <t>Объемы и источники финансирования за весь период реализации (тыс. руб.)</t>
  </si>
  <si>
    <t>Степень освоения средств</t>
  </si>
  <si>
    <t xml:space="preserve">Запланировано </t>
  </si>
  <si>
    <t>Фактическое исполнение</t>
  </si>
  <si>
    <t>Всего</t>
  </si>
  <si>
    <t>ОБ</t>
  </si>
  <si>
    <t>ФБ</t>
  </si>
  <si>
    <t>МБ</t>
  </si>
  <si>
    <t>ВБС</t>
  </si>
  <si>
    <t>Приложение № 1</t>
  </si>
  <si>
    <t>Информация о расходах на реализацию государственной программы "Развитие экономического потенциала и формирование благоприятного предпринимательского климата" за счет всех источников финансирования за 2014 - 2020 годы</t>
  </si>
  <si>
    <t>Государственная программа Мурманской области «Развитие экономического потенциала и формирование благоприятного предпринимательского климата»</t>
  </si>
  <si>
    <t>Министерство экономического развития Мурманской области</t>
  </si>
  <si>
    <t>Министерство инвестиций, развития предпринимательства и рыбного хозяйства Мурманской области</t>
  </si>
  <si>
    <t>Министерство образования и науки Мурманской области</t>
  </si>
  <si>
    <t>Комитет по тарифному регулированию Мурманской области</t>
  </si>
  <si>
    <t>Министерство строительства Мурманской области</t>
  </si>
  <si>
    <t>Министерство цифрового развития Мурманской области</t>
  </si>
  <si>
    <t>Министерство имущественных отношений Мурманской области</t>
  </si>
  <si>
    <t>Министерство культуры Мурманской области</t>
  </si>
  <si>
    <t>Комитет по конкурентной политике Мурманской области</t>
  </si>
  <si>
    <t>Комитет по туризму Мурманской области</t>
  </si>
  <si>
    <t>Министерство информационной политики Мурманской области</t>
  </si>
  <si>
    <t>Подпрограмма 1. Формирование благоприятной инвестиционной среды</t>
  </si>
  <si>
    <t>Подпрограмма 2. Поддержка малого и среднего предпринимательства</t>
  </si>
  <si>
    <t>Подпрограмма 3. Развитие промышленности, инновационной и научно-технической деятельности</t>
  </si>
  <si>
    <t>Подпрограмма 4. Развитие внешнеэкономических связей, туризма и торговой деятельности в регионе</t>
  </si>
  <si>
    <t>Подпрограмма 5. Совершенствование системы государственного стратегического управления</t>
  </si>
  <si>
    <t>Подпрограмма 6. Осуществление государственного регулирования цен (тарифов) на территории Мурманской области</t>
  </si>
  <si>
    <t>Подпрограмма 7. Обеспечение реализации государственной программы</t>
  </si>
  <si>
    <t>Управление по лицензированию Мурманской области</t>
  </si>
  <si>
    <t>Министерство транспорта и дорожного хозяйства Мурманской области</t>
  </si>
  <si>
    <t>Приложение № 2</t>
  </si>
  <si>
    <t>Ответственный исполнитель</t>
  </si>
  <si>
    <t>Информация о достижении показателей и динамике значений показателей по сравнению с предыдущим периодом за 2014 - 2020 годы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</si>
  <si>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</si>
  <si>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</si>
  <si>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</si>
  <si>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</si>
  <si>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</si>
  <si>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</si>
  <si>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</si>
  <si>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К1 - степень достижения показателей</t>
  </si>
  <si>
    <t>К2 - динамика значений показателей по сравнению с предшествующим годом</t>
  </si>
  <si>
    <t>К1</t>
  </si>
  <si>
    <t>К2</t>
  </si>
  <si>
    <t>-</t>
  </si>
  <si>
    <t>Государственная программа, подпрограмма, объект капитального строительства</t>
  </si>
  <si>
    <t>Соисполнитель (ГРБС), заказчик-застройщик</t>
  </si>
  <si>
    <t>Проектная мощность</t>
  </si>
  <si>
    <t>Сроки выполнения работ</t>
  </si>
  <si>
    <t>Общая стоимость объекта по источникам финансирования, тыс. рублей</t>
  </si>
  <si>
    <t xml:space="preserve">Краткая характеристика работ, выполненных за отчетный период, причины отставания </t>
  </si>
  <si>
    <t>Приложение № 3</t>
  </si>
  <si>
    <t>Информация о введенных объектах капитального строительства за 2014-2020 годы</t>
  </si>
  <si>
    <t xml:space="preserve">Реконструкция автотранспортной развязки, расположенной на въезде в г. Кировск
</t>
  </si>
  <si>
    <t xml:space="preserve">Министерство инвестиций, развития предпринимательства и рыбного хозяйства Мурманской области, Министерство транспорта и дорожного хозяйства Мурманской области, муниципальное казенное учреждение "Управление Кировским городским хозяйством"
</t>
  </si>
  <si>
    <t xml:space="preserve">Пропускная способность автотранспорта - 26540 авт./сут.
</t>
  </si>
  <si>
    <t xml:space="preserve">2012 (ПСД),
2017 (реконструкция)
</t>
  </si>
  <si>
    <t>Произведена реконструкция автотранспортной развязки на въезде в г. Кировск в рамках реализации мероприятия "Создание туристско-рекреационного кластера "Хибины" ФЦП "Развитие внутреннего и въездного туризма в РФ (2011-2018 годы).  Работы выполнены в полном объеме. Объект введен в эксплуатацию 26.12.2017 г.</t>
  </si>
  <si>
    <t>Государственная программа "Развитие экономического потенциала и формирование благоприятного предпринимательского климата"</t>
  </si>
  <si>
    <t>1.1</t>
  </si>
  <si>
    <t>Подпрограмма 1. "Формирование благоприятной инвестиционной среды"</t>
  </si>
  <si>
    <t>1.2</t>
  </si>
  <si>
    <t>Подпрограмма 2. "Поддержка малого и среднего предпринимательства"</t>
  </si>
  <si>
    <t>1.3</t>
  </si>
  <si>
    <t>Подпрограмма 3. "Развитие промышленности, инновационной и научно-технической деятельности"</t>
  </si>
  <si>
    <t>1.4</t>
  </si>
  <si>
    <t>Подпрограмма 4. "Развитие внешнеэкономических связей, туризма и торговой деятельности в регионе"</t>
  </si>
  <si>
    <t>1.5</t>
  </si>
  <si>
    <t>Подпрограмма 5 "Совершенствование системы государственного стратегического управления"</t>
  </si>
  <si>
    <t>1.6</t>
  </si>
  <si>
    <t>Подпрограмма 6 "Осуществление государственного регулирования цен (тарифов) на территории Мурманской области"</t>
  </si>
  <si>
    <t>1.7.</t>
  </si>
  <si>
    <t>Подпрограмма 7. "Обеспечение реализации государственной программы"</t>
  </si>
  <si>
    <t>__________________________</t>
  </si>
  <si>
    <t>Приложение № 4</t>
  </si>
  <si>
    <t>Результаты оценки эффективности реализации государственной программы в 2014-2020 годах</t>
  </si>
  <si>
    <t>ЭГП (интегральный показатель эффективности)/ Оценка</t>
  </si>
  <si>
    <t>111%
Высокая</t>
  </si>
  <si>
    <t>97,3%
Высокая</t>
  </si>
  <si>
    <t>101,6%
Высокая</t>
  </si>
  <si>
    <t>89,6%
Средняя</t>
  </si>
  <si>
    <t>92,1%
Средняя</t>
  </si>
  <si>
    <t>97,7%
Высокая</t>
  </si>
  <si>
    <t>102,8%
Высокая</t>
  </si>
  <si>
    <t>94,4%
Средняя</t>
  </si>
  <si>
    <t>97,9%
Высокая</t>
  </si>
  <si>
    <t>85,4%
Ниже среднего</t>
  </si>
  <si>
    <t>95,9%
Средняя</t>
  </si>
  <si>
    <t>96,3%
Средняя</t>
  </si>
  <si>
    <t>100%
Высокая</t>
  </si>
  <si>
    <t>99,8%
Высокая</t>
  </si>
  <si>
    <t>96%
Средняя</t>
  </si>
  <si>
    <t>99%
Высокая</t>
  </si>
  <si>
    <t>101%
Высокая</t>
  </si>
  <si>
    <t>95,5%
Средняя</t>
  </si>
  <si>
    <t>97,8%
Высокая</t>
  </si>
  <si>
    <t>94%
Средняя</t>
  </si>
  <si>
    <t>105,4%
Высокая</t>
  </si>
  <si>
    <t>97,2%
Высокая</t>
  </si>
  <si>
    <t>98,3%
Высокая</t>
  </si>
  <si>
    <t>98,6%
Высокая</t>
  </si>
  <si>
    <t>99,2%
Высокая</t>
  </si>
  <si>
    <t>93,7%
Средняя</t>
  </si>
  <si>
    <t>89,8%
Ниже среднего</t>
  </si>
  <si>
    <t>67,4%
Низкая</t>
  </si>
  <si>
    <t>85,8%
Ниже среднего</t>
  </si>
  <si>
    <t>95,6%
Средняя</t>
  </si>
  <si>
    <t>96,9%
Средняя</t>
  </si>
  <si>
    <t>100,2%
Высокая</t>
  </si>
  <si>
    <t>91,7%
Ниже среднего</t>
  </si>
  <si>
    <t>58,9%
Низкая</t>
  </si>
  <si>
    <t>90,2%
Ниже среднего</t>
  </si>
  <si>
    <t>92%
Ниже среднего</t>
  </si>
  <si>
    <t>96,5%
Средняя</t>
  </si>
  <si>
    <t>1.1.</t>
  </si>
  <si>
    <t>1.2.</t>
  </si>
  <si>
    <t>1.3.</t>
  </si>
  <si>
    <t>1.4.</t>
  </si>
  <si>
    <t>1.5.</t>
  </si>
  <si>
    <t>1.6.</t>
  </si>
  <si>
    <t>Источник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</si>
</sst>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trike/>
      <sz val="14"/>
      <color rgb="FFFF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color rgb="FF000000"/>
      <name val="Arial Cyr"/>
      <family val="2"/>
    </font>
    <font>
      <sz val="10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4" fillId="0" borderId="0"/>
    <xf numFmtId="49" fontId="15" fillId="0" borderId="7">
      <alignment horizontal="left" shrinkToFit="1"/>
    </xf>
    <xf numFmtId="4" fontId="16" fillId="0" borderId="7">
      <alignment horizontal="right" vertical="top" shrinkToFit="1"/>
    </xf>
  </cellStyleXfs>
  <cellXfs count="79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164" fontId="3" fillId="2" borderId="1" xfId="0" applyNumberFormat="1" applyFont="1" applyFill="1" applyBorder="1" applyAlignment="1">
      <alignment vertical="top" wrapText="1"/>
    </xf>
    <xf numFmtId="165" fontId="3" fillId="2" borderId="1" xfId="0" applyNumberFormat="1" applyFont="1" applyFill="1" applyBorder="1" applyAlignment="1">
      <alignment vertical="top" wrapText="1"/>
    </xf>
    <xf numFmtId="0" fontId="0" fillId="0" borderId="1" xfId="0" applyBorder="1"/>
    <xf numFmtId="0" fontId="0" fillId="0" borderId="0" xfId="0" applyBorder="1"/>
    <xf numFmtId="4" fontId="0" fillId="0" borderId="1" xfId="0" applyNumberFormat="1" applyBorder="1"/>
    <xf numFmtId="165" fontId="6" fillId="2" borderId="1" xfId="0" applyNumberFormat="1" applyFont="1" applyFill="1" applyBorder="1" applyAlignment="1">
      <alignment vertical="top" wrapText="1"/>
    </xf>
    <xf numFmtId="164" fontId="6" fillId="2" borderId="1" xfId="0" applyNumberFormat="1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165" fontId="5" fillId="0" borderId="1" xfId="0" applyNumberFormat="1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left" vertical="top" wrapText="1"/>
    </xf>
    <xf numFmtId="165" fontId="3" fillId="3" borderId="1" xfId="0" applyNumberFormat="1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0" fontId="1" fillId="0" borderId="0" xfId="0" applyFont="1"/>
    <xf numFmtId="0" fontId="4" fillId="0" borderId="0" xfId="0" applyFont="1" applyAlignment="1">
      <alignment vertical="center" wrapText="1"/>
    </xf>
    <xf numFmtId="0" fontId="1" fillId="0" borderId="0" xfId="0" applyFont="1" applyAlignment="1"/>
    <xf numFmtId="164" fontId="5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Border="1" applyAlignment="1">
      <alignment vertical="top"/>
    </xf>
    <xf numFmtId="165" fontId="5" fillId="0" borderId="1" xfId="0" applyNumberFormat="1" applyFont="1" applyBorder="1"/>
    <xf numFmtId="0" fontId="8" fillId="0" borderId="0" xfId="0" applyNumberFormat="1" applyFont="1" applyAlignment="1">
      <alignment horizontal="left" vertical="center"/>
    </xf>
    <xf numFmtId="0" fontId="8" fillId="0" borderId="0" xfId="0" applyFont="1"/>
    <xf numFmtId="0" fontId="8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2" fillId="0" borderId="0" xfId="0" applyNumberFormat="1" applyFont="1" applyAlignment="1"/>
    <xf numFmtId="164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right" vertical="center"/>
    </xf>
    <xf numFmtId="49" fontId="13" fillId="0" borderId="1" xfId="0" applyNumberFormat="1" applyFont="1" applyFill="1" applyBorder="1" applyAlignment="1">
      <alignment horizontal="center" vertical="center" wrapText="1"/>
    </xf>
    <xf numFmtId="49" fontId="1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" xfId="1" applyFont="1" applyFill="1" applyBorder="1" applyAlignment="1" applyProtection="1">
      <alignment horizontal="left" vertical="center" wrapText="1"/>
      <protection hidden="1"/>
    </xf>
    <xf numFmtId="0" fontId="13" fillId="0" borderId="1" xfId="1" applyFont="1" applyFill="1" applyBorder="1" applyAlignment="1" applyProtection="1">
      <alignment horizontal="center" vertical="center" wrapText="1"/>
      <protection hidden="1"/>
    </xf>
    <xf numFmtId="0" fontId="13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3" fillId="2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12" fillId="0" borderId="0" xfId="0" applyFont="1" applyAlignment="1">
      <alignment horizontal="right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2" borderId="3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3" fillId="0" borderId="3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/>
    </xf>
    <xf numFmtId="0" fontId="7" fillId="0" borderId="3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/>
    </xf>
    <xf numFmtId="0" fontId="7" fillId="0" borderId="5" xfId="0" applyFont="1" applyFill="1" applyBorder="1" applyAlignment="1">
      <alignment horizontal="center" vertical="top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3" fillId="0" borderId="3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4">
    <cellStyle name="xl28" xfId="2"/>
    <cellStyle name="xl39" xfId="3"/>
    <cellStyle name="Обычный" xfId="0" builtinId="0"/>
    <cellStyle name="Обычный 5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65"/>
  <sheetViews>
    <sheetView tabSelected="1" view="pageBreakPreview" zoomScale="120" zoomScaleSheetLayoutView="120" workbookViewId="0">
      <pane xSplit="6" ySplit="6" topLeftCell="G7" activePane="bottomRight" state="frozen"/>
      <selection pane="topRight" activeCell="G1" sqref="G1"/>
      <selection pane="bottomLeft" activeCell="A7" sqref="A7"/>
      <selection pane="bottomRight" activeCell="D39" sqref="D39"/>
    </sheetView>
  </sheetViews>
  <sheetFormatPr defaultRowHeight="15"/>
  <cols>
    <col min="1" max="1" width="6.28515625" customWidth="1"/>
    <col min="2" max="2" width="37.140625" customWidth="1"/>
    <col min="3" max="3" width="11" customWidth="1"/>
    <col min="4" max="4" width="13.42578125" customWidth="1"/>
    <col min="5" max="5" width="15.5703125" customWidth="1"/>
    <col min="6" max="6" width="13" customWidth="1"/>
    <col min="7" max="7" width="11" hidden="1" customWidth="1"/>
    <col min="8" max="18" width="0" hidden="1" customWidth="1"/>
    <col min="19" max="19" width="10.5703125" hidden="1" customWidth="1"/>
    <col min="20" max="21" width="0" hidden="1" customWidth="1"/>
  </cols>
  <sheetData>
    <row r="1" spans="1:20">
      <c r="E1" s="50" t="s">
        <v>11</v>
      </c>
      <c r="F1" s="50"/>
    </row>
    <row r="3" spans="1:20" ht="54" customHeight="1">
      <c r="A3" s="49" t="s">
        <v>12</v>
      </c>
      <c r="B3" s="49"/>
      <c r="C3" s="49"/>
      <c r="D3" s="49"/>
      <c r="E3" s="49"/>
      <c r="F3" s="49"/>
    </row>
    <row r="4" spans="1:20" ht="8.25" customHeight="1">
      <c r="A4" s="1"/>
    </row>
    <row r="5" spans="1:20" ht="38.25" customHeight="1">
      <c r="A5" s="47" t="s">
        <v>0</v>
      </c>
      <c r="B5" s="47" t="s">
        <v>1</v>
      </c>
      <c r="C5" s="47" t="s">
        <v>2</v>
      </c>
      <c r="D5" s="47"/>
      <c r="E5" s="47"/>
      <c r="F5" s="47" t="s">
        <v>3</v>
      </c>
    </row>
    <row r="6" spans="1:20" ht="25.5">
      <c r="A6" s="47"/>
      <c r="B6" s="47"/>
      <c r="C6" s="78" t="s">
        <v>124</v>
      </c>
      <c r="D6" s="2" t="s">
        <v>4</v>
      </c>
      <c r="E6" s="2" t="s">
        <v>5</v>
      </c>
      <c r="F6" s="47"/>
      <c r="G6" s="51">
        <v>2014</v>
      </c>
      <c r="H6" s="52"/>
      <c r="I6" s="51">
        <v>2015</v>
      </c>
      <c r="J6" s="52"/>
      <c r="K6" s="51">
        <v>2016</v>
      </c>
      <c r="L6" s="52"/>
      <c r="M6" s="51">
        <v>2017</v>
      </c>
      <c r="N6" s="52"/>
      <c r="O6" s="51">
        <v>2018</v>
      </c>
      <c r="P6" s="52"/>
      <c r="Q6" s="51">
        <v>2019</v>
      </c>
      <c r="R6" s="52"/>
      <c r="S6" s="51">
        <v>2020</v>
      </c>
      <c r="T6" s="52"/>
    </row>
    <row r="7" spans="1:20" ht="12.75" customHeight="1">
      <c r="A7" s="45"/>
      <c r="B7" s="48" t="s">
        <v>13</v>
      </c>
      <c r="C7" s="4" t="s">
        <v>6</v>
      </c>
      <c r="D7" s="11">
        <f>D8+D9+D10+D11</f>
        <v>3837612.4874899993</v>
      </c>
      <c r="E7" s="11">
        <f>E8+E9+E10+E11</f>
        <v>3649867.6753000002</v>
      </c>
      <c r="F7" s="12">
        <f>E7/D7</f>
        <v>0.95107770448370776</v>
      </c>
      <c r="G7" s="11">
        <f>G8+G9+G10+G11</f>
        <v>711532.3</v>
      </c>
      <c r="H7" s="11">
        <f>H8+H9+H10+H11</f>
        <v>688004.4</v>
      </c>
      <c r="I7" s="11">
        <f t="shared" ref="I7:R7" si="0">I8+I9+I10+I11</f>
        <v>427100.4</v>
      </c>
      <c r="J7" s="11">
        <f t="shared" si="0"/>
        <v>419125.00000000006</v>
      </c>
      <c r="K7" s="7">
        <f t="shared" si="0"/>
        <v>317460.902</v>
      </c>
      <c r="L7" s="7">
        <f t="shared" si="0"/>
        <v>312558.76036000001</v>
      </c>
      <c r="M7" s="7">
        <f t="shared" si="0"/>
        <v>433586.9203</v>
      </c>
      <c r="N7" s="7">
        <f t="shared" si="0"/>
        <v>416390.12572000007</v>
      </c>
      <c r="O7" s="7">
        <f t="shared" si="0"/>
        <v>304060.46081999998</v>
      </c>
      <c r="P7" s="7">
        <f t="shared" si="0"/>
        <v>293684.80675000005</v>
      </c>
      <c r="Q7" s="7">
        <f t="shared" si="0"/>
        <v>628884.64740000002</v>
      </c>
      <c r="R7" s="7">
        <f t="shared" si="0"/>
        <v>594525.98801000009</v>
      </c>
      <c r="S7" s="7">
        <f>S8+S9+S10+S11</f>
        <v>1014986.8569700001</v>
      </c>
      <c r="T7" s="7">
        <f>T8+T9+T10+T11</f>
        <v>925578.59446000005</v>
      </c>
    </row>
    <row r="8" spans="1:20">
      <c r="A8" s="45"/>
      <c r="B8" s="48"/>
      <c r="C8" s="4" t="s">
        <v>7</v>
      </c>
      <c r="D8" s="7">
        <f>D43+D47+D51+D55+D59+D60+D61</f>
        <v>2331662.3525399999</v>
      </c>
      <c r="E8" s="7">
        <f>E43+E47+E51+E55+E59+E60+E61</f>
        <v>2231130.8555800002</v>
      </c>
      <c r="F8" s="6">
        <f t="shared" ref="F8:F45" si="1">E8/D8</f>
        <v>0.95688419601127683</v>
      </c>
      <c r="G8" s="7">
        <f t="shared" ref="G8:N8" si="2">G43+G47+G51+G55+G59+G60+G61</f>
        <v>323276.2</v>
      </c>
      <c r="H8" s="7">
        <f t="shared" si="2"/>
        <v>318028.7</v>
      </c>
      <c r="I8" s="7">
        <f t="shared" si="2"/>
        <v>308564.7</v>
      </c>
      <c r="J8" s="7">
        <f t="shared" si="2"/>
        <v>301098.40000000002</v>
      </c>
      <c r="K8" s="7">
        <f t="shared" si="2"/>
        <v>242637.12299999999</v>
      </c>
      <c r="L8" s="7">
        <f t="shared" si="2"/>
        <v>237758.30035999999</v>
      </c>
      <c r="M8" s="7">
        <f t="shared" si="2"/>
        <v>316835.32030000002</v>
      </c>
      <c r="N8" s="7">
        <f t="shared" si="2"/>
        <v>305143.39072000002</v>
      </c>
      <c r="O8" s="7">
        <f t="shared" ref="O8:P8" si="3">O43+O47+O51+O55+O59+O60+O61</f>
        <v>268012.06082000001</v>
      </c>
      <c r="P8" s="7">
        <f t="shared" si="3"/>
        <v>258188.38203000001</v>
      </c>
      <c r="Q8" s="7">
        <f>Q43+Q47+Q51+Q55+Q59+Q60+Q61</f>
        <v>283462.24745000002</v>
      </c>
      <c r="R8" s="7">
        <f>R43+R47+R51+R55+R59+R60+R61</f>
        <v>272667.68801000004</v>
      </c>
      <c r="S8" s="7">
        <f>S43+S47+S51+S55+S59+S60+S61</f>
        <v>588874.70097000001</v>
      </c>
      <c r="T8" s="7">
        <f>T43+T47+T51+T55+T59+T60+T61</f>
        <v>538245.99445999996</v>
      </c>
    </row>
    <row r="9" spans="1:20">
      <c r="A9" s="45"/>
      <c r="B9" s="48"/>
      <c r="C9" s="4" t="s">
        <v>8</v>
      </c>
      <c r="D9" s="7">
        <f>D48+D52+D56</f>
        <v>1156931.7789499999</v>
      </c>
      <c r="E9" s="7">
        <f>E48+E52+E56</f>
        <v>1087053.75972</v>
      </c>
      <c r="F9" s="6">
        <f t="shared" si="1"/>
        <v>0.93960057066336322</v>
      </c>
      <c r="G9" s="7">
        <f t="shared" ref="G9:N9" si="4">G48+G52+G56</f>
        <v>102359.7</v>
      </c>
      <c r="H9" s="7">
        <f t="shared" si="4"/>
        <v>85052.3</v>
      </c>
      <c r="I9" s="7">
        <f t="shared" si="4"/>
        <v>103470.5</v>
      </c>
      <c r="J9" s="7">
        <f t="shared" si="4"/>
        <v>102961.4</v>
      </c>
      <c r="K9" s="7">
        <f t="shared" si="4"/>
        <v>60250.079000000005</v>
      </c>
      <c r="L9" s="7">
        <f t="shared" si="4"/>
        <v>60228.800000000003</v>
      </c>
      <c r="M9" s="7">
        <f t="shared" si="4"/>
        <v>108763.5</v>
      </c>
      <c r="N9" s="7">
        <f t="shared" si="4"/>
        <v>103310.41100000001</v>
      </c>
      <c r="O9" s="7">
        <f t="shared" ref="O9:P9" si="5">O48+O52+O56</f>
        <v>33554.6</v>
      </c>
      <c r="P9" s="7">
        <f t="shared" si="5"/>
        <v>33086.44872</v>
      </c>
      <c r="Q9" s="7">
        <f>Q48+Q52+Q56</f>
        <v>343820.99994999997</v>
      </c>
      <c r="R9" s="7">
        <f>R48+R52+R56</f>
        <v>320314.5</v>
      </c>
      <c r="S9" s="7">
        <f>S48+S52+S56</f>
        <v>404712.4</v>
      </c>
      <c r="T9" s="7">
        <f>T48+T52+T56</f>
        <v>382099.9</v>
      </c>
    </row>
    <row r="10" spans="1:20">
      <c r="A10" s="45"/>
      <c r="B10" s="48"/>
      <c r="C10" s="4" t="s">
        <v>9</v>
      </c>
      <c r="D10" s="7">
        <f>D44+D57</f>
        <v>84950.156000000003</v>
      </c>
      <c r="E10" s="7">
        <f>E44+E57</f>
        <v>81445.36</v>
      </c>
      <c r="F10" s="6">
        <f t="shared" si="1"/>
        <v>0.95874291272637568</v>
      </c>
      <c r="G10" s="7">
        <f t="shared" ref="G10:N10" si="6">G44+G57</f>
        <v>64200</v>
      </c>
      <c r="H10" s="7">
        <f t="shared" si="6"/>
        <v>64200</v>
      </c>
      <c r="I10" s="7">
        <f t="shared" si="6"/>
        <v>6000</v>
      </c>
      <c r="J10" s="7">
        <f t="shared" si="6"/>
        <v>6000</v>
      </c>
      <c r="K10" s="7">
        <f t="shared" si="6"/>
        <v>6000</v>
      </c>
      <c r="L10" s="7">
        <f t="shared" si="6"/>
        <v>5997.96</v>
      </c>
      <c r="M10" s="7">
        <f t="shared" si="6"/>
        <v>147.30000000000001</v>
      </c>
      <c r="N10" s="7">
        <f t="shared" si="6"/>
        <v>145.5</v>
      </c>
      <c r="O10" s="7">
        <f t="shared" ref="O10:P10" si="7">O44+O57</f>
        <v>0</v>
      </c>
      <c r="P10" s="7">
        <f t="shared" si="7"/>
        <v>0</v>
      </c>
      <c r="Q10" s="7">
        <f>Q44+Q57</f>
        <v>0</v>
      </c>
      <c r="R10" s="7">
        <f>R44+R57</f>
        <v>0</v>
      </c>
      <c r="S10" s="7">
        <f>S44+S57</f>
        <v>8602.8559999999998</v>
      </c>
      <c r="T10" s="7">
        <f>T44+T57</f>
        <v>5101.8999999999996</v>
      </c>
    </row>
    <row r="11" spans="1:20">
      <c r="A11" s="45"/>
      <c r="B11" s="48"/>
      <c r="C11" s="4" t="s">
        <v>10</v>
      </c>
      <c r="D11" s="7">
        <f>D45+D49+D53+D58</f>
        <v>264068.19999999995</v>
      </c>
      <c r="E11" s="7">
        <f>E45+E49+E53+E58</f>
        <v>250237.7</v>
      </c>
      <c r="F11" s="6">
        <f t="shared" si="1"/>
        <v>0.94762527256216411</v>
      </c>
      <c r="G11" s="7">
        <f t="shared" ref="G11:N11" si="8">G45+G49+G53+G58</f>
        <v>221696.4</v>
      </c>
      <c r="H11" s="7">
        <f t="shared" si="8"/>
        <v>220723.4</v>
      </c>
      <c r="I11" s="7">
        <f t="shared" si="8"/>
        <v>9065.2000000000007</v>
      </c>
      <c r="J11" s="7">
        <f t="shared" si="8"/>
        <v>9065.2000000000007</v>
      </c>
      <c r="K11" s="7">
        <f t="shared" si="8"/>
        <v>8573.7000000000007</v>
      </c>
      <c r="L11" s="7">
        <f t="shared" si="8"/>
        <v>8573.7000000000007</v>
      </c>
      <c r="M11" s="7">
        <f t="shared" si="8"/>
        <v>7840.8</v>
      </c>
      <c r="N11" s="7">
        <f t="shared" si="8"/>
        <v>7790.8240000000005</v>
      </c>
      <c r="O11" s="7">
        <f t="shared" ref="O11:P11" si="9">O45+O53+O58</f>
        <v>2493.8000000000002</v>
      </c>
      <c r="P11" s="7">
        <f t="shared" si="9"/>
        <v>2409.9759999999997</v>
      </c>
      <c r="Q11" s="7">
        <f>Q45+Q49+Q53+Q58</f>
        <v>1601.4</v>
      </c>
      <c r="R11" s="7">
        <f>R45+R49+R53+R58</f>
        <v>1543.8</v>
      </c>
      <c r="S11" s="7">
        <f>S45+S49+S53+S58</f>
        <v>12796.9</v>
      </c>
      <c r="T11" s="7">
        <f>T45+T49+T53+T58</f>
        <v>130.80000000000001</v>
      </c>
    </row>
    <row r="12" spans="1:20">
      <c r="A12" s="45"/>
      <c r="B12" s="48" t="s">
        <v>14</v>
      </c>
      <c r="C12" s="4" t="s">
        <v>6</v>
      </c>
      <c r="D12" s="11">
        <f>D13+D14+D15+D16</f>
        <v>786644.76238000009</v>
      </c>
      <c r="E12" s="11">
        <f>E13+E14+E15+E16</f>
        <v>713842.68226999987</v>
      </c>
      <c r="F12" s="12">
        <f t="shared" si="1"/>
        <v>0.90745240597580934</v>
      </c>
      <c r="G12" s="11">
        <f>SUM(G13:G16)</f>
        <v>119078.7</v>
      </c>
      <c r="H12" s="11">
        <f>SUM(H13:H16)</f>
        <v>115491.4</v>
      </c>
      <c r="I12" s="11">
        <f t="shared" ref="I12" si="10">SUM(I13:I16)</f>
        <v>93485.200000000012</v>
      </c>
      <c r="J12" s="11">
        <f t="shared" ref="J12" si="11">SUM(J13:J16)</f>
        <v>92459.075000000012</v>
      </c>
      <c r="K12" s="7">
        <f t="shared" ref="K12" si="12">SUM(K13:K16)</f>
        <v>96751.16</v>
      </c>
      <c r="L12" s="7">
        <f t="shared" ref="L12" si="13">SUM(L13:L16)</f>
        <v>95586.26036</v>
      </c>
      <c r="M12" s="7">
        <f t="shared" ref="M12" si="14">SUM(M13:M16)</f>
        <v>89501.030299999999</v>
      </c>
      <c r="N12" s="7">
        <f t="shared" ref="N12" si="15">SUM(N13:N16)</f>
        <v>87850.381720000005</v>
      </c>
      <c r="O12" s="7">
        <f t="shared" ref="O12" si="16">SUM(O13:O16)</f>
        <v>91964.160820000019</v>
      </c>
      <c r="P12" s="7">
        <f t="shared" ref="P12" si="17">SUM(P13:P16)</f>
        <v>87200.253150000004</v>
      </c>
      <c r="Q12" s="7">
        <f t="shared" ref="Q12" si="18">SUM(Q13:Q16)</f>
        <v>157912.81125999999</v>
      </c>
      <c r="R12" s="7">
        <f t="shared" ref="R12" si="19">SUM(R13:R16)</f>
        <v>128025.64801</v>
      </c>
      <c r="S12" s="17">
        <f t="shared" ref="S12" si="20">SUM(S13:S16)</f>
        <v>137951.70000000001</v>
      </c>
      <c r="T12" s="17">
        <f t="shared" ref="T12" si="21">SUM(T13:T16)</f>
        <v>107229.66403000003</v>
      </c>
    </row>
    <row r="13" spans="1:20">
      <c r="A13" s="45"/>
      <c r="B13" s="48"/>
      <c r="C13" s="4" t="s">
        <v>7</v>
      </c>
      <c r="D13" s="7">
        <f>G13+I13+K13+M13+O13+Q13+S13</f>
        <v>640996.26238000009</v>
      </c>
      <c r="E13" s="7">
        <f>H13+J13+L13+N13+P13+R13+T13</f>
        <v>615237.02226999996</v>
      </c>
      <c r="F13" s="6">
        <f t="shared" si="1"/>
        <v>0.95981374366465599</v>
      </c>
      <c r="G13" s="7">
        <v>102078.7</v>
      </c>
      <c r="H13" s="7">
        <v>99464.4</v>
      </c>
      <c r="I13" s="7">
        <v>81485.200000000012</v>
      </c>
      <c r="J13" s="7">
        <v>80459.075000000012</v>
      </c>
      <c r="K13" s="7">
        <v>84751.16</v>
      </c>
      <c r="L13" s="7">
        <v>83588.300359999994</v>
      </c>
      <c r="M13" s="7">
        <v>84501.030299999999</v>
      </c>
      <c r="N13" s="7">
        <v>82850.381720000005</v>
      </c>
      <c r="O13" s="7">
        <v>91964.160820000019</v>
      </c>
      <c r="P13" s="7">
        <v>87200.253150000004</v>
      </c>
      <c r="Q13" s="7">
        <v>96756.611260000005</v>
      </c>
      <c r="R13" s="7">
        <v>90371.548009999999</v>
      </c>
      <c r="S13" s="7">
        <v>99459.4</v>
      </c>
      <c r="T13" s="7">
        <v>91303.064030000023</v>
      </c>
    </row>
    <row r="14" spans="1:20">
      <c r="A14" s="45"/>
      <c r="B14" s="48"/>
      <c r="C14" s="4" t="s">
        <v>8</v>
      </c>
      <c r="D14" s="7">
        <f t="shared" ref="D14:D16" si="22">G14+I14+K14+M14+O14+Q14+S14</f>
        <v>99648.5</v>
      </c>
      <c r="E14" s="7">
        <f t="shared" ref="E14:E16" si="23">H14+J14+L14+N14+P14+R14+T14</f>
        <v>53580.7</v>
      </c>
      <c r="F14" s="6">
        <f t="shared" si="1"/>
        <v>0.53769700497247819</v>
      </c>
      <c r="G14" s="7"/>
      <c r="H14" s="7"/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61156.2</v>
      </c>
      <c r="R14" s="7">
        <v>37654.1</v>
      </c>
      <c r="S14" s="7">
        <v>38492.300000000003</v>
      </c>
      <c r="T14" s="7">
        <v>15926.6</v>
      </c>
    </row>
    <row r="15" spans="1:20">
      <c r="A15" s="45"/>
      <c r="B15" s="48"/>
      <c r="C15" s="4" t="s">
        <v>9</v>
      </c>
      <c r="D15" s="7">
        <f t="shared" si="22"/>
        <v>15000</v>
      </c>
      <c r="E15" s="7">
        <f t="shared" si="23"/>
        <v>14997.96</v>
      </c>
      <c r="F15" s="6">
        <f t="shared" si="1"/>
        <v>0.99986399999999998</v>
      </c>
      <c r="G15" s="7">
        <v>3000</v>
      </c>
      <c r="H15" s="7">
        <v>3000</v>
      </c>
      <c r="I15" s="7">
        <v>6000</v>
      </c>
      <c r="J15" s="7">
        <v>6000</v>
      </c>
      <c r="K15" s="7">
        <v>6000</v>
      </c>
      <c r="L15" s="7">
        <v>5997.96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</row>
    <row r="16" spans="1:20">
      <c r="A16" s="45"/>
      <c r="B16" s="48"/>
      <c r="C16" s="4" t="s">
        <v>10</v>
      </c>
      <c r="D16" s="7">
        <f t="shared" si="22"/>
        <v>31000</v>
      </c>
      <c r="E16" s="7">
        <f t="shared" si="23"/>
        <v>30027</v>
      </c>
      <c r="F16" s="6">
        <f t="shared" si="1"/>
        <v>0.9686129032258064</v>
      </c>
      <c r="G16" s="7">
        <v>14000</v>
      </c>
      <c r="H16" s="7">
        <v>13027</v>
      </c>
      <c r="I16" s="7">
        <v>6000</v>
      </c>
      <c r="J16" s="7">
        <v>6000</v>
      </c>
      <c r="K16" s="7">
        <v>6000</v>
      </c>
      <c r="L16" s="7">
        <v>6000</v>
      </c>
      <c r="M16" s="7">
        <v>5000</v>
      </c>
      <c r="N16" s="7">
        <v>5000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</row>
    <row r="17" spans="1:20">
      <c r="A17" s="45"/>
      <c r="B17" s="48" t="s">
        <v>15</v>
      </c>
      <c r="C17" s="4" t="s">
        <v>6</v>
      </c>
      <c r="D17" s="11">
        <f>D18+D19+D20+D21</f>
        <v>2158678.5320000001</v>
      </c>
      <c r="E17" s="11">
        <f>E18+E19+E20+E21</f>
        <v>2106260.18463</v>
      </c>
      <c r="F17" s="12">
        <f t="shared" si="1"/>
        <v>0.97571739071243979</v>
      </c>
      <c r="G17" s="7">
        <f>SUM(G18:G21)</f>
        <v>536803.30000000005</v>
      </c>
      <c r="H17" s="7">
        <f>SUM(H18:H21)</f>
        <v>517198.6</v>
      </c>
      <c r="I17" s="7">
        <f t="shared" ref="I17" si="24">SUM(I18:I21)</f>
        <v>292906.30000000005</v>
      </c>
      <c r="J17" s="7">
        <f t="shared" ref="J17" si="25">SUM(J18:J21)</f>
        <v>286144.96000000002</v>
      </c>
      <c r="K17" s="7">
        <f t="shared" ref="K17" si="26">SUM(K18:K21)</f>
        <v>168115.94200000001</v>
      </c>
      <c r="L17" s="7">
        <f t="shared" ref="L17" si="27">SUM(L18:L21)</f>
        <v>164773.9</v>
      </c>
      <c r="M17" s="7">
        <f t="shared" ref="M17" si="28">SUM(M18:M21)</f>
        <v>143250.09000000003</v>
      </c>
      <c r="N17" s="7">
        <f t="shared" ref="N17" si="29">SUM(N18:N21)</f>
        <v>138099.94400000002</v>
      </c>
      <c r="O17" s="7">
        <f t="shared" ref="O17" si="30">SUM(O18:O21)</f>
        <v>162189.6</v>
      </c>
      <c r="P17" s="7">
        <f t="shared" ref="P17" si="31">SUM(P18:P21)</f>
        <v>157223.66159999999</v>
      </c>
      <c r="Q17" s="7">
        <f t="shared" ref="Q17" si="32">SUM(Q18:Q21)</f>
        <v>419702.7</v>
      </c>
      <c r="R17" s="7">
        <f t="shared" ref="R17" si="33">SUM(R18:R21)</f>
        <v>418583.57000000007</v>
      </c>
      <c r="S17" s="7">
        <f t="shared" ref="S17" si="34">SUM(S18:S21)</f>
        <v>435710.60000000003</v>
      </c>
      <c r="T17" s="7">
        <f t="shared" ref="T17" si="35">SUM(T18:T21)</f>
        <v>424235.54902999994</v>
      </c>
    </row>
    <row r="18" spans="1:20">
      <c r="A18" s="45"/>
      <c r="B18" s="48"/>
      <c r="C18" s="4" t="s">
        <v>7</v>
      </c>
      <c r="D18" s="7">
        <f>G18+I18+K18+M18+O18+Q18+S18</f>
        <v>1037471.253</v>
      </c>
      <c r="E18" s="7">
        <f>H18+J18+L18+N18+P18+R18+T18</f>
        <v>1003899.5009099999</v>
      </c>
      <c r="F18" s="6">
        <f t="shared" si="1"/>
        <v>0.96764078812504695</v>
      </c>
      <c r="G18" s="7">
        <v>169047.2</v>
      </c>
      <c r="H18" s="7">
        <v>166749.9</v>
      </c>
      <c r="I18" s="7">
        <v>188995.6</v>
      </c>
      <c r="J18" s="7">
        <v>182743.36</v>
      </c>
      <c r="K18" s="7">
        <v>107785.963</v>
      </c>
      <c r="L18" s="7">
        <v>104465.20000000001</v>
      </c>
      <c r="M18" s="7">
        <v>116561.99000000002</v>
      </c>
      <c r="N18" s="7">
        <v>111521.60900000001</v>
      </c>
      <c r="O18" s="7">
        <v>128635</v>
      </c>
      <c r="P18" s="7">
        <v>124137.21288000001</v>
      </c>
      <c r="Q18" s="7">
        <v>136861.5</v>
      </c>
      <c r="R18" s="7">
        <v>135804.37000000005</v>
      </c>
      <c r="S18" s="7">
        <v>189584</v>
      </c>
      <c r="T18" s="7">
        <v>178477.84902999992</v>
      </c>
    </row>
    <row r="19" spans="1:20">
      <c r="A19" s="45"/>
      <c r="B19" s="48"/>
      <c r="C19" s="4" t="s">
        <v>8</v>
      </c>
      <c r="D19" s="7">
        <f t="shared" ref="D19:D21" si="36">G19+I19+K19+M19+O19+Q19+S19</f>
        <v>854314.47900000005</v>
      </c>
      <c r="E19" s="7">
        <f t="shared" ref="E19:E21" si="37">H19+J19+L19+N19+P19+R19+T19</f>
        <v>835897.55972000002</v>
      </c>
      <c r="F19" s="6">
        <f t="shared" si="1"/>
        <v>0.97844245914975292</v>
      </c>
      <c r="G19" s="7">
        <v>102359.7</v>
      </c>
      <c r="H19" s="7">
        <v>85052.3</v>
      </c>
      <c r="I19" s="7">
        <v>103470.50000000001</v>
      </c>
      <c r="J19" s="7">
        <v>102961.4</v>
      </c>
      <c r="K19" s="7">
        <v>60250.079000000005</v>
      </c>
      <c r="L19" s="7">
        <v>60228.800000000003</v>
      </c>
      <c r="M19" s="7">
        <v>26341.100000000006</v>
      </c>
      <c r="N19" s="7">
        <v>26281.311000000002</v>
      </c>
      <c r="O19" s="7">
        <v>33554.6</v>
      </c>
      <c r="P19" s="7">
        <v>33086.44872</v>
      </c>
      <c r="Q19" s="7">
        <v>282664.8</v>
      </c>
      <c r="R19" s="7">
        <v>282660.40000000002</v>
      </c>
      <c r="S19" s="7">
        <v>245673.7</v>
      </c>
      <c r="T19" s="7">
        <v>245626.90000000005</v>
      </c>
    </row>
    <row r="20" spans="1:20">
      <c r="A20" s="45"/>
      <c r="B20" s="48"/>
      <c r="C20" s="4" t="s">
        <v>9</v>
      </c>
      <c r="D20" s="7">
        <f t="shared" si="36"/>
        <v>61200</v>
      </c>
      <c r="E20" s="7">
        <f t="shared" si="37"/>
        <v>61200</v>
      </c>
      <c r="F20" s="6">
        <f t="shared" si="1"/>
        <v>1</v>
      </c>
      <c r="G20" s="7">
        <v>61200</v>
      </c>
      <c r="H20" s="7">
        <v>61200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</row>
    <row r="21" spans="1:20">
      <c r="A21" s="45"/>
      <c r="B21" s="48"/>
      <c r="C21" s="4" t="s">
        <v>10</v>
      </c>
      <c r="D21" s="7">
        <f t="shared" si="36"/>
        <v>205692.79999999999</v>
      </c>
      <c r="E21" s="7">
        <f t="shared" si="37"/>
        <v>205263.12399999998</v>
      </c>
      <c r="F21" s="6">
        <f t="shared" si="1"/>
        <v>0.99791107904603371</v>
      </c>
      <c r="G21" s="7">
        <v>204196.4</v>
      </c>
      <c r="H21" s="7">
        <v>204196.4</v>
      </c>
      <c r="I21" s="7">
        <v>440.2</v>
      </c>
      <c r="J21" s="7">
        <v>440.2</v>
      </c>
      <c r="K21" s="7">
        <v>79.900000000000006</v>
      </c>
      <c r="L21" s="7">
        <v>79.900000000000006</v>
      </c>
      <c r="M21" s="7">
        <v>347</v>
      </c>
      <c r="N21" s="7">
        <v>297.02400000000034</v>
      </c>
      <c r="O21" s="7">
        <v>0</v>
      </c>
      <c r="P21" s="7">
        <v>0</v>
      </c>
      <c r="Q21" s="7">
        <v>176.4</v>
      </c>
      <c r="R21" s="7">
        <v>118.79999999999995</v>
      </c>
      <c r="S21" s="7">
        <v>452.89999999999964</v>
      </c>
      <c r="T21" s="7">
        <v>130.80000000000001</v>
      </c>
    </row>
    <row r="22" spans="1:20">
      <c r="A22" s="45"/>
      <c r="B22" s="46" t="s">
        <v>16</v>
      </c>
      <c r="C22" s="4" t="s">
        <v>6</v>
      </c>
      <c r="D22" s="11">
        <f>D23+D24</f>
        <v>35430.509999999995</v>
      </c>
      <c r="E22" s="11">
        <f>E23+E24</f>
        <v>33249.451999999997</v>
      </c>
      <c r="F22" s="12">
        <f>E22/D22</f>
        <v>0.93844124738819745</v>
      </c>
      <c r="G22" s="7">
        <f t="shared" ref="G22:T22" si="38">SUM(G23:G24)</f>
        <v>7660</v>
      </c>
      <c r="H22" s="7">
        <f t="shared" si="38"/>
        <v>7660</v>
      </c>
      <c r="I22" s="7">
        <f t="shared" si="38"/>
        <v>5723.25</v>
      </c>
      <c r="J22" s="7">
        <f t="shared" si="38"/>
        <v>5723.3</v>
      </c>
      <c r="K22" s="7">
        <f t="shared" si="38"/>
        <v>5437.2000000000007</v>
      </c>
      <c r="L22" s="7">
        <f t="shared" si="38"/>
        <v>5437.2000000000007</v>
      </c>
      <c r="M22" s="7">
        <f t="shared" si="38"/>
        <v>5437.2000000000007</v>
      </c>
      <c r="N22" s="7">
        <f t="shared" si="38"/>
        <v>5437.2000000000007</v>
      </c>
      <c r="O22" s="7">
        <f t="shared" si="38"/>
        <v>5437.2000000000007</v>
      </c>
      <c r="P22" s="7">
        <f t="shared" si="38"/>
        <v>5261.3919999999998</v>
      </c>
      <c r="Q22" s="7">
        <f t="shared" si="38"/>
        <v>5299.6</v>
      </c>
      <c r="R22" s="7">
        <f t="shared" si="38"/>
        <v>3294.3</v>
      </c>
      <c r="S22" s="7">
        <f t="shared" si="38"/>
        <v>436.06000000000006</v>
      </c>
      <c r="T22" s="7">
        <f t="shared" si="38"/>
        <v>436.06000000000006</v>
      </c>
    </row>
    <row r="23" spans="1:20">
      <c r="A23" s="45"/>
      <c r="B23" s="46"/>
      <c r="C23" s="4" t="s">
        <v>7</v>
      </c>
      <c r="D23" s="7">
        <f>G23+I23+K23+M23+O23+Q23+S23</f>
        <v>20399.11</v>
      </c>
      <c r="E23" s="7">
        <f>H23+J23+L23+N23+P23+R23+T23</f>
        <v>18301.876</v>
      </c>
      <c r="F23" s="6">
        <f t="shared" si="1"/>
        <v>0.89718992642326056</v>
      </c>
      <c r="G23" s="7">
        <v>4160</v>
      </c>
      <c r="H23" s="7">
        <v>4160</v>
      </c>
      <c r="I23" s="7">
        <v>3098.25</v>
      </c>
      <c r="J23" s="7">
        <v>3098.3</v>
      </c>
      <c r="K23" s="7">
        <v>2943.4</v>
      </c>
      <c r="L23" s="7">
        <v>2943.4</v>
      </c>
      <c r="M23" s="7">
        <v>2943.4</v>
      </c>
      <c r="N23" s="7">
        <v>2943.4</v>
      </c>
      <c r="O23" s="7">
        <v>2943.4</v>
      </c>
      <c r="P23" s="7">
        <v>2851.4160000000002</v>
      </c>
      <c r="Q23" s="7">
        <v>3874.6000000000004</v>
      </c>
      <c r="R23" s="7">
        <v>1869.3</v>
      </c>
      <c r="S23" s="7">
        <v>436.06000000000006</v>
      </c>
      <c r="T23" s="7">
        <v>436.06000000000006</v>
      </c>
    </row>
    <row r="24" spans="1:20">
      <c r="A24" s="45"/>
      <c r="B24" s="46"/>
      <c r="C24" s="4" t="s">
        <v>10</v>
      </c>
      <c r="D24" s="7">
        <f t="shared" ref="D24" si="39">G24+I24+K24+M24+O24+Q24+S24</f>
        <v>15031.399999999998</v>
      </c>
      <c r="E24" s="7">
        <f t="shared" ref="E24" si="40">H24+J24+L24+N24+P24+R24+T24</f>
        <v>14947.575999999997</v>
      </c>
      <c r="F24" s="6">
        <f t="shared" si="1"/>
        <v>0.9944234070013438</v>
      </c>
      <c r="G24" s="7">
        <v>3500</v>
      </c>
      <c r="H24" s="7">
        <v>3500</v>
      </c>
      <c r="I24" s="7">
        <v>2625</v>
      </c>
      <c r="J24" s="7">
        <v>2625</v>
      </c>
      <c r="K24" s="7">
        <v>2493.8000000000002</v>
      </c>
      <c r="L24" s="7">
        <v>2493.8000000000002</v>
      </c>
      <c r="M24" s="7">
        <v>2493.8000000000002</v>
      </c>
      <c r="N24" s="7">
        <v>2493.8000000000002</v>
      </c>
      <c r="O24" s="7">
        <v>2493.8000000000002</v>
      </c>
      <c r="P24" s="7">
        <v>2409.9759999999997</v>
      </c>
      <c r="Q24" s="7">
        <v>1425</v>
      </c>
      <c r="R24" s="7">
        <v>1425</v>
      </c>
      <c r="S24" s="7">
        <v>0</v>
      </c>
      <c r="T24" s="7">
        <v>0</v>
      </c>
    </row>
    <row r="25" spans="1:20" ht="28.5" customHeight="1">
      <c r="A25" s="15"/>
      <c r="B25" s="16" t="s">
        <v>17</v>
      </c>
      <c r="C25" s="4" t="s">
        <v>7</v>
      </c>
      <c r="D25" s="11">
        <v>287120.2</v>
      </c>
      <c r="E25" s="11">
        <v>282258.08840000001</v>
      </c>
      <c r="F25" s="12">
        <f t="shared" si="1"/>
        <v>0.98306593684456889</v>
      </c>
      <c r="G25" s="7">
        <v>35223</v>
      </c>
      <c r="H25" s="7">
        <v>35068.699999999997</v>
      </c>
      <c r="I25" s="7">
        <v>34985.599999999999</v>
      </c>
      <c r="J25" s="7">
        <v>34797.599999999999</v>
      </c>
      <c r="K25" s="7">
        <v>39086.6</v>
      </c>
      <c r="L25" s="7">
        <v>38691.4</v>
      </c>
      <c r="M25" s="7">
        <v>39737.300000000003</v>
      </c>
      <c r="N25" s="7">
        <v>39519.200000000004</v>
      </c>
      <c r="O25" s="7">
        <v>44469.5</v>
      </c>
      <c r="P25" s="7">
        <v>43999.5</v>
      </c>
      <c r="Q25" s="7">
        <v>45714.5</v>
      </c>
      <c r="R25" s="7">
        <v>44509.79</v>
      </c>
      <c r="S25" s="7">
        <v>47903.700000000004</v>
      </c>
      <c r="T25" s="7">
        <v>45671.898400000005</v>
      </c>
    </row>
    <row r="26" spans="1:20">
      <c r="A26" s="45"/>
      <c r="B26" s="46" t="s">
        <v>18</v>
      </c>
      <c r="C26" s="4" t="s">
        <v>6</v>
      </c>
      <c r="D26" s="7">
        <f>D27+D28+D29+D30</f>
        <v>189129.66199999998</v>
      </c>
      <c r="E26" s="7">
        <f>E27+E28+E29+E30</f>
        <v>169783.69999999998</v>
      </c>
      <c r="F26" s="6">
        <f t="shared" si="1"/>
        <v>0.89771058756505362</v>
      </c>
      <c r="G26" s="7">
        <f>SUM(G27:G30)</f>
        <v>0</v>
      </c>
      <c r="H26" s="7">
        <f>SUM(H27:H30)</f>
        <v>0</v>
      </c>
      <c r="I26" s="7">
        <f t="shared" ref="I26" si="41">SUM(I27:I30)</f>
        <v>0</v>
      </c>
      <c r="J26" s="7">
        <f t="shared" ref="J26" si="42">SUM(J27:J30)</f>
        <v>0</v>
      </c>
      <c r="K26" s="7">
        <f t="shared" ref="K26" si="43">SUM(K27:K30)</f>
        <v>0</v>
      </c>
      <c r="L26" s="7">
        <f t="shared" ref="L26" si="44">SUM(L27:L30)</f>
        <v>0</v>
      </c>
      <c r="M26" s="7">
        <f t="shared" ref="M26" si="45">SUM(M27:M30)</f>
        <v>0</v>
      </c>
      <c r="N26" s="7">
        <f t="shared" ref="N26" si="46">SUM(N27:N30)</f>
        <v>0</v>
      </c>
      <c r="O26" s="7">
        <f t="shared" ref="O26" si="47">SUM(O27:O30)</f>
        <v>0</v>
      </c>
      <c r="P26" s="7">
        <f t="shared" ref="P26" si="48">SUM(P27:P30)</f>
        <v>0</v>
      </c>
      <c r="Q26" s="7">
        <f t="shared" ref="Q26" si="49">SUM(Q27:Q30)</f>
        <v>0</v>
      </c>
      <c r="R26" s="7">
        <f t="shared" ref="R26" si="50">SUM(R27:R30)</f>
        <v>0</v>
      </c>
      <c r="S26" s="7">
        <f t="shared" ref="S26" si="51">SUM(S27:S30)</f>
        <v>189129.66199999998</v>
      </c>
      <c r="T26" s="7">
        <f t="shared" ref="T26" si="52">SUM(T27:T30)</f>
        <v>169783.69999999998</v>
      </c>
    </row>
    <row r="27" spans="1:20">
      <c r="A27" s="45"/>
      <c r="B27" s="46"/>
      <c r="C27" s="4" t="s">
        <v>7</v>
      </c>
      <c r="D27" s="7">
        <f>G27+I27+K27+M27+O27+Q27+S27</f>
        <v>47636.405999999995</v>
      </c>
      <c r="E27" s="7">
        <f>H27+J27+L27+N27+P27+R27+T27</f>
        <v>44135.4</v>
      </c>
      <c r="F27" s="6">
        <f t="shared" si="1"/>
        <v>0.92650566459610761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14">
        <v>47636.405999999995</v>
      </c>
      <c r="T27" s="8">
        <v>44135.4</v>
      </c>
    </row>
    <row r="28" spans="1:20">
      <c r="A28" s="45"/>
      <c r="B28" s="46"/>
      <c r="C28" s="4" t="s">
        <v>8</v>
      </c>
      <c r="D28" s="7">
        <f t="shared" ref="D28:D30" si="53">G28+I28+K28+M28+O28+Q28+S28</f>
        <v>120546.4</v>
      </c>
      <c r="E28" s="7">
        <f t="shared" ref="E28:E30" si="54">H28+J28+L28+N28+P28+R28+T28</f>
        <v>120546.4</v>
      </c>
      <c r="F28" s="6">
        <f t="shared" si="1"/>
        <v>1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14">
        <v>120546.4</v>
      </c>
      <c r="T28" s="8">
        <v>120546.4</v>
      </c>
    </row>
    <row r="29" spans="1:20">
      <c r="A29" s="45"/>
      <c r="B29" s="46"/>
      <c r="C29" s="4" t="s">
        <v>9</v>
      </c>
      <c r="D29" s="7">
        <f t="shared" si="53"/>
        <v>8602.8559999999998</v>
      </c>
      <c r="E29" s="7">
        <f t="shared" si="54"/>
        <v>5101.8999999999996</v>
      </c>
      <c r="F29" s="6">
        <f t="shared" si="1"/>
        <v>0.59304723919591351</v>
      </c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14">
        <v>8602.8559999999998</v>
      </c>
      <c r="T29" s="8">
        <v>5101.8999999999996</v>
      </c>
    </row>
    <row r="30" spans="1:20">
      <c r="A30" s="45"/>
      <c r="B30" s="46"/>
      <c r="C30" s="4" t="s">
        <v>10</v>
      </c>
      <c r="D30" s="7">
        <f t="shared" si="53"/>
        <v>12344</v>
      </c>
      <c r="E30" s="7">
        <f t="shared" si="54"/>
        <v>0</v>
      </c>
      <c r="F30" s="6">
        <f t="shared" si="1"/>
        <v>0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14">
        <v>12344</v>
      </c>
      <c r="T30" s="8">
        <v>0</v>
      </c>
    </row>
    <row r="31" spans="1:20" ht="27" customHeight="1">
      <c r="A31" s="4"/>
      <c r="B31" s="5" t="s">
        <v>19</v>
      </c>
      <c r="C31" s="4" t="s">
        <v>7</v>
      </c>
      <c r="D31" s="7">
        <v>517.96</v>
      </c>
      <c r="E31" s="7">
        <v>260.05700000000002</v>
      </c>
      <c r="F31" s="6">
        <v>0.50207931114371762</v>
      </c>
      <c r="G31" s="7"/>
      <c r="H31" s="7"/>
      <c r="I31" s="7"/>
      <c r="J31" s="7"/>
      <c r="K31" s="7"/>
      <c r="L31" s="7"/>
      <c r="M31" s="7"/>
      <c r="N31" s="7"/>
      <c r="O31" s="7"/>
      <c r="P31" s="7"/>
      <c r="Q31" s="7">
        <v>255</v>
      </c>
      <c r="R31" s="7">
        <v>112.68</v>
      </c>
      <c r="S31" s="7">
        <v>262.95999999999998</v>
      </c>
      <c r="T31" s="7">
        <v>147.37700000000001</v>
      </c>
    </row>
    <row r="32" spans="1:20" ht="28.5" customHeight="1">
      <c r="A32" s="4"/>
      <c r="B32" s="5" t="s">
        <v>20</v>
      </c>
      <c r="C32" s="4" t="s">
        <v>7</v>
      </c>
      <c r="D32" s="7">
        <v>116767.7</v>
      </c>
      <c r="E32" s="7">
        <v>108069.92600000001</v>
      </c>
      <c r="F32" s="6">
        <v>0.92551215789983021</v>
      </c>
      <c r="G32" s="7">
        <v>0</v>
      </c>
      <c r="H32" s="7">
        <v>0</v>
      </c>
      <c r="I32" s="7">
        <v>0</v>
      </c>
      <c r="J32" s="7">
        <v>0</v>
      </c>
      <c r="K32" s="7">
        <v>8070</v>
      </c>
      <c r="L32" s="7">
        <v>8070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108697.7</v>
      </c>
      <c r="T32" s="7">
        <v>99999.926000000007</v>
      </c>
    </row>
    <row r="33" spans="1:20" ht="25.5" customHeight="1">
      <c r="A33" s="4"/>
      <c r="B33" s="5" t="s">
        <v>21</v>
      </c>
      <c r="C33" s="4" t="s">
        <v>7</v>
      </c>
      <c r="D33" s="7">
        <v>20000</v>
      </c>
      <c r="E33" s="7">
        <v>10215.92</v>
      </c>
      <c r="F33" s="6">
        <v>0.51079600000000003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20000</v>
      </c>
      <c r="T33" s="7">
        <v>10215.92</v>
      </c>
    </row>
    <row r="34" spans="1:20" ht="25.5" customHeight="1">
      <c r="A34" s="4"/>
      <c r="B34" s="5" t="s">
        <v>22</v>
      </c>
      <c r="C34" s="4" t="s">
        <v>7</v>
      </c>
      <c r="D34" s="7">
        <v>1500</v>
      </c>
      <c r="E34" s="7">
        <v>0</v>
      </c>
      <c r="F34" s="6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1500</v>
      </c>
      <c r="T34" s="7">
        <v>0</v>
      </c>
    </row>
    <row r="35" spans="1:20" ht="19.5" customHeight="1">
      <c r="A35" s="4"/>
      <c r="B35" s="5" t="s">
        <v>23</v>
      </c>
      <c r="C35" s="4" t="s">
        <v>7</v>
      </c>
      <c r="D35" s="7">
        <v>61109.5</v>
      </c>
      <c r="E35" s="7">
        <v>61109.5</v>
      </c>
      <c r="F35" s="6">
        <v>1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61109.5</v>
      </c>
      <c r="T35" s="7">
        <v>61109.5</v>
      </c>
    </row>
    <row r="36" spans="1:20" ht="27" customHeight="1">
      <c r="A36" s="4"/>
      <c r="B36" s="5" t="s">
        <v>24</v>
      </c>
      <c r="C36" s="4" t="s">
        <v>7</v>
      </c>
      <c r="D36" s="7">
        <v>12285</v>
      </c>
      <c r="E36" s="7">
        <v>6749</v>
      </c>
      <c r="F36" s="6">
        <v>0.54936914936914938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12285</v>
      </c>
      <c r="T36" s="7">
        <v>6749</v>
      </c>
    </row>
    <row r="37" spans="1:20" ht="27.75" customHeight="1">
      <c r="A37" s="4"/>
      <c r="B37" s="5" t="s">
        <v>32</v>
      </c>
      <c r="C37" s="4" t="s">
        <v>7</v>
      </c>
      <c r="D37" s="7">
        <v>12767.3</v>
      </c>
      <c r="E37" s="7">
        <v>12585.7</v>
      </c>
      <c r="F37" s="6">
        <v>0.98577616254023959</v>
      </c>
      <c r="G37" s="7">
        <v>12767.3</v>
      </c>
      <c r="H37" s="7">
        <v>12585.7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</row>
    <row r="38" spans="1:20">
      <c r="A38" s="45"/>
      <c r="B38" s="46" t="s">
        <v>33</v>
      </c>
      <c r="C38" s="4" t="s">
        <v>6</v>
      </c>
      <c r="D38" s="7">
        <f>D39+D40+D41</f>
        <v>155661.29999999999</v>
      </c>
      <c r="E38" s="7">
        <f>E39+E40+E41</f>
        <v>145483.40000000002</v>
      </c>
      <c r="F38" s="6">
        <f t="shared" ref="F38:F41" si="55">E38/D38</f>
        <v>0.93461509058449366</v>
      </c>
      <c r="G38" s="7">
        <f t="shared" ref="G38:T38" si="56">SUM(G39:G41)</f>
        <v>0</v>
      </c>
      <c r="H38" s="7">
        <f t="shared" si="56"/>
        <v>0</v>
      </c>
      <c r="I38" s="7">
        <f t="shared" si="56"/>
        <v>0</v>
      </c>
      <c r="J38" s="7">
        <f t="shared" si="56"/>
        <v>0</v>
      </c>
      <c r="K38" s="7">
        <f t="shared" si="56"/>
        <v>0</v>
      </c>
      <c r="L38" s="7">
        <f t="shared" si="56"/>
        <v>0</v>
      </c>
      <c r="M38" s="7">
        <f t="shared" si="56"/>
        <v>155661.29999999999</v>
      </c>
      <c r="N38" s="7">
        <f t="shared" si="56"/>
        <v>145483.40000000002</v>
      </c>
      <c r="O38" s="7">
        <f t="shared" si="56"/>
        <v>0</v>
      </c>
      <c r="P38" s="7">
        <f t="shared" si="56"/>
        <v>0</v>
      </c>
      <c r="Q38" s="7">
        <f t="shared" si="56"/>
        <v>0</v>
      </c>
      <c r="R38" s="7">
        <f t="shared" si="56"/>
        <v>0</v>
      </c>
      <c r="S38" s="7">
        <f t="shared" si="56"/>
        <v>0</v>
      </c>
      <c r="T38" s="7">
        <f t="shared" si="56"/>
        <v>0</v>
      </c>
    </row>
    <row r="39" spans="1:20">
      <c r="A39" s="45"/>
      <c r="B39" s="46"/>
      <c r="C39" s="4" t="s">
        <v>7</v>
      </c>
      <c r="D39" s="7">
        <f>M39+O39+Q39+S39</f>
        <v>73091.600000000006</v>
      </c>
      <c r="E39" s="7">
        <f>N39+P39+R39+T39</f>
        <v>68308.800000000003</v>
      </c>
      <c r="F39" s="6">
        <f t="shared" si="55"/>
        <v>0.93456430013845637</v>
      </c>
      <c r="G39" s="8"/>
      <c r="H39" s="8"/>
      <c r="I39" s="8"/>
      <c r="J39" s="8"/>
      <c r="K39" s="8"/>
      <c r="L39" s="8"/>
      <c r="M39" s="7">
        <v>73091.600000000006</v>
      </c>
      <c r="N39" s="7">
        <v>68308.800000000003</v>
      </c>
      <c r="O39" s="7"/>
      <c r="P39" s="7"/>
      <c r="Q39" s="7"/>
      <c r="R39" s="7"/>
      <c r="S39" s="7"/>
      <c r="T39" s="7"/>
    </row>
    <row r="40" spans="1:20">
      <c r="A40" s="45"/>
      <c r="B40" s="46"/>
      <c r="C40" s="4" t="s">
        <v>8</v>
      </c>
      <c r="D40" s="7">
        <f t="shared" ref="D40:E41" si="57">M40+O40+Q40+S40</f>
        <v>82422.399999999994</v>
      </c>
      <c r="E40" s="7">
        <f t="shared" si="57"/>
        <v>77029.100000000006</v>
      </c>
      <c r="F40" s="6">
        <f t="shared" si="55"/>
        <v>0.93456511822028976</v>
      </c>
      <c r="G40" s="8"/>
      <c r="H40" s="8"/>
      <c r="I40" s="8"/>
      <c r="J40" s="8"/>
      <c r="K40" s="8"/>
      <c r="L40" s="8"/>
      <c r="M40" s="7">
        <v>82422.399999999994</v>
      </c>
      <c r="N40" s="7">
        <v>77029.100000000006</v>
      </c>
      <c r="O40" s="7"/>
      <c r="P40" s="7"/>
      <c r="Q40" s="7"/>
      <c r="R40" s="7"/>
      <c r="S40" s="7"/>
      <c r="T40" s="7"/>
    </row>
    <row r="41" spans="1:20">
      <c r="A41" s="45"/>
      <c r="B41" s="46"/>
      <c r="C41" s="4" t="s">
        <v>9</v>
      </c>
      <c r="D41" s="7">
        <f t="shared" si="57"/>
        <v>147.30000000000001</v>
      </c>
      <c r="E41" s="7">
        <f t="shared" si="57"/>
        <v>145.5</v>
      </c>
      <c r="F41" s="6">
        <f t="shared" si="55"/>
        <v>0.98778004073319747</v>
      </c>
      <c r="G41" s="10"/>
      <c r="H41" s="8"/>
      <c r="I41" s="8"/>
      <c r="J41" s="8"/>
      <c r="K41" s="8"/>
      <c r="L41" s="8"/>
      <c r="M41" s="7">
        <v>147.30000000000001</v>
      </c>
      <c r="N41" s="7">
        <v>145.5</v>
      </c>
      <c r="O41" s="7"/>
      <c r="P41" s="7"/>
      <c r="Q41" s="7"/>
      <c r="R41" s="7"/>
      <c r="S41" s="7"/>
      <c r="T41" s="7"/>
    </row>
    <row r="42" spans="1:20">
      <c r="A42" s="45">
        <v>1</v>
      </c>
      <c r="B42" s="48" t="s">
        <v>25</v>
      </c>
      <c r="C42" s="4" t="s">
        <v>6</v>
      </c>
      <c r="D42" s="7">
        <f>SUM(D43:D45)</f>
        <v>566643.5</v>
      </c>
      <c r="E42" s="7">
        <f>SUM(E43:E45)</f>
        <v>559836.63939999999</v>
      </c>
      <c r="F42" s="6">
        <f t="shared" si="1"/>
        <v>0.98798740195555046</v>
      </c>
      <c r="G42" s="7">
        <f>SUM(G43:G45)</f>
        <v>354339.2</v>
      </c>
      <c r="H42" s="7">
        <f>SUM(H43:H45)</f>
        <v>353077.6</v>
      </c>
      <c r="I42" s="7">
        <f t="shared" ref="I42" si="58">SUM(I43:I45)</f>
        <v>81748.2</v>
      </c>
      <c r="J42" s="7">
        <f t="shared" ref="J42" si="59">SUM(J43:J45)</f>
        <v>81203.399999999994</v>
      </c>
      <c r="K42" s="7">
        <f t="shared" ref="K42" si="60">SUM(K43:K45)</f>
        <v>9339.2000000000007</v>
      </c>
      <c r="L42" s="7">
        <f t="shared" ref="L42" si="61">SUM(L43:L45)</f>
        <v>9310.9</v>
      </c>
      <c r="M42" s="7">
        <f t="shared" ref="M42" si="62">SUM(M43:M45)</f>
        <v>3902.5</v>
      </c>
      <c r="N42" s="7">
        <f t="shared" ref="N42" si="63">SUM(N43:N45)</f>
        <v>2158.3000000000002</v>
      </c>
      <c r="O42" s="7">
        <f t="shared" ref="O42" si="64">SUM(O43:O45)</f>
        <v>4057</v>
      </c>
      <c r="P42" s="7">
        <f t="shared" ref="P42" si="65">SUM(P43:P45)</f>
        <v>3030.0133999999998</v>
      </c>
      <c r="Q42" s="7">
        <f t="shared" ref="Q42" si="66">SUM(Q43:Q45)</f>
        <v>2304</v>
      </c>
      <c r="R42" s="7">
        <f t="shared" ref="R42" si="67">SUM(R43:R45)</f>
        <v>1983.6000000000001</v>
      </c>
      <c r="S42" s="7">
        <f t="shared" ref="S42" si="68">SUM(S43:S45)</f>
        <v>110953.4</v>
      </c>
      <c r="T42" s="7">
        <f t="shared" ref="T42" si="69">SUM(T43:T45)</f>
        <v>109072.826</v>
      </c>
    </row>
    <row r="43" spans="1:20">
      <c r="A43" s="45"/>
      <c r="B43" s="48"/>
      <c r="C43" s="4" t="s">
        <v>7</v>
      </c>
      <c r="D43" s="7">
        <f>G43+I43+K43+M43+O43+Q43+S43</f>
        <v>301443.5</v>
      </c>
      <c r="E43" s="7">
        <f>H43+J43+L43+N43+P43+R43+T43</f>
        <v>294636.63939999999</v>
      </c>
      <c r="F43" s="6">
        <f t="shared" si="1"/>
        <v>0.97741911635182044</v>
      </c>
      <c r="G43" s="7">
        <v>89139.199999999997</v>
      </c>
      <c r="H43" s="7">
        <v>87877.6</v>
      </c>
      <c r="I43" s="7">
        <v>81748.2</v>
      </c>
      <c r="J43" s="7">
        <v>81203.399999999994</v>
      </c>
      <c r="K43" s="7">
        <v>9339.2000000000007</v>
      </c>
      <c r="L43" s="7">
        <v>9310.9</v>
      </c>
      <c r="M43" s="7">
        <v>3902.5</v>
      </c>
      <c r="N43" s="7">
        <v>2158.3000000000002</v>
      </c>
      <c r="O43" s="7">
        <v>4057</v>
      </c>
      <c r="P43" s="7">
        <v>3030.0133999999998</v>
      </c>
      <c r="Q43" s="7">
        <v>2304</v>
      </c>
      <c r="R43" s="7">
        <v>1983.6000000000001</v>
      </c>
      <c r="S43" s="7">
        <v>110953.4</v>
      </c>
      <c r="T43" s="7">
        <v>109072.826</v>
      </c>
    </row>
    <row r="44" spans="1:20">
      <c r="A44" s="45"/>
      <c r="B44" s="48"/>
      <c r="C44" s="4" t="s">
        <v>9</v>
      </c>
      <c r="D44" s="7">
        <f t="shared" ref="D44:E45" si="70">G44+I44+K44+M44+O44+Q44+S44</f>
        <v>61200</v>
      </c>
      <c r="E44" s="7">
        <f t="shared" si="70"/>
        <v>61200</v>
      </c>
      <c r="F44" s="6">
        <f t="shared" si="1"/>
        <v>1</v>
      </c>
      <c r="G44" s="7">
        <v>61200</v>
      </c>
      <c r="H44" s="7">
        <v>61200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</row>
    <row r="45" spans="1:20">
      <c r="A45" s="45"/>
      <c r="B45" s="48"/>
      <c r="C45" s="4" t="s">
        <v>10</v>
      </c>
      <c r="D45" s="7">
        <f t="shared" si="70"/>
        <v>204000</v>
      </c>
      <c r="E45" s="7">
        <f t="shared" si="70"/>
        <v>204000</v>
      </c>
      <c r="F45" s="6">
        <f t="shared" si="1"/>
        <v>1</v>
      </c>
      <c r="G45" s="7">
        <v>204000</v>
      </c>
      <c r="H45" s="7">
        <v>204000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</row>
    <row r="46" spans="1:20">
      <c r="A46" s="45">
        <v>2</v>
      </c>
      <c r="B46" s="48" t="s">
        <v>26</v>
      </c>
      <c r="C46" s="4" t="s">
        <v>6</v>
      </c>
      <c r="D46" s="7">
        <f>SUM(D47:D49)</f>
        <v>1361922.6663800001</v>
      </c>
      <c r="E46" s="7">
        <f>SUM(E47:E49)</f>
        <v>1284133.4182000002</v>
      </c>
      <c r="F46" s="6">
        <f t="shared" ref="F46:F58" si="71">E46/D46</f>
        <v>0.94288277146692601</v>
      </c>
      <c r="G46" s="7">
        <f t="shared" ref="G46:T46" si="72">SUM(G47:G49)</f>
        <v>149311.1</v>
      </c>
      <c r="H46" s="7">
        <f t="shared" si="72"/>
        <v>131885.79999999999</v>
      </c>
      <c r="I46" s="7">
        <f t="shared" si="72"/>
        <v>145170.5</v>
      </c>
      <c r="J46" s="7">
        <f t="shared" si="72"/>
        <v>144417</v>
      </c>
      <c r="K46" s="7">
        <f t="shared" si="72"/>
        <v>102285.92199999999</v>
      </c>
      <c r="L46" s="7">
        <f t="shared" si="72"/>
        <v>100131.29999999999</v>
      </c>
      <c r="M46" s="7">
        <f t="shared" si="72"/>
        <v>65730.239999999991</v>
      </c>
      <c r="N46" s="7">
        <f t="shared" si="72"/>
        <v>62825.393999999993</v>
      </c>
      <c r="O46" s="7">
        <f t="shared" si="72"/>
        <v>77994.600000000006</v>
      </c>
      <c r="P46" s="7">
        <f t="shared" si="72"/>
        <v>76324.648200000011</v>
      </c>
      <c r="Q46" s="7">
        <f t="shared" si="72"/>
        <v>420844.47337999998</v>
      </c>
      <c r="R46" s="7">
        <f t="shared" si="72"/>
        <v>397564.35</v>
      </c>
      <c r="S46" s="7">
        <f t="shared" si="72"/>
        <v>400585.83100000001</v>
      </c>
      <c r="T46" s="7">
        <f t="shared" si="72"/>
        <v>370984.92599999998</v>
      </c>
    </row>
    <row r="47" spans="1:20">
      <c r="A47" s="45"/>
      <c r="B47" s="48"/>
      <c r="C47" s="4" t="s">
        <v>7</v>
      </c>
      <c r="D47" s="7">
        <f>G47+I47+K47+M47+O47+Q47+S47</f>
        <v>429773.28743000003</v>
      </c>
      <c r="E47" s="7">
        <f>H47+J47+L47+N47+P47+R47+T47</f>
        <v>416898.43448</v>
      </c>
      <c r="F47" s="6">
        <f t="shared" si="71"/>
        <v>0.97004268686173978</v>
      </c>
      <c r="G47" s="7">
        <v>48255</v>
      </c>
      <c r="H47" s="7">
        <v>48137.1</v>
      </c>
      <c r="I47" s="7">
        <v>45259.8</v>
      </c>
      <c r="J47" s="7">
        <v>45015.4</v>
      </c>
      <c r="K47" s="7">
        <v>44155.942999999999</v>
      </c>
      <c r="L47" s="7">
        <v>42022.6</v>
      </c>
      <c r="M47" s="7">
        <v>45142.14</v>
      </c>
      <c r="N47" s="7">
        <v>42347.058999999994</v>
      </c>
      <c r="O47" s="7">
        <v>54146.400000000001</v>
      </c>
      <c r="P47" s="7">
        <v>52944.599480000004</v>
      </c>
      <c r="Q47" s="7">
        <v>76847.073430000004</v>
      </c>
      <c r="R47" s="7">
        <v>77131.049999999988</v>
      </c>
      <c r="S47" s="7">
        <v>115966.931</v>
      </c>
      <c r="T47" s="7">
        <v>109300.62599999997</v>
      </c>
    </row>
    <row r="48" spans="1:20">
      <c r="A48" s="45"/>
      <c r="B48" s="48"/>
      <c r="C48" s="4" t="s">
        <v>8</v>
      </c>
      <c r="D48" s="7">
        <f t="shared" ref="D48:D49" si="73">G48+I48+K48+M48+O48+Q48+S48</f>
        <v>930456.57895</v>
      </c>
      <c r="E48" s="7">
        <f t="shared" ref="E48:E49" si="74">H48+J48+L48+N48+P48+R48+T48</f>
        <v>865971.85972000007</v>
      </c>
      <c r="F48" s="6">
        <f t="shared" si="71"/>
        <v>0.93069561687363256</v>
      </c>
      <c r="G48" s="7">
        <v>100859.7</v>
      </c>
      <c r="H48" s="7">
        <v>83552.3</v>
      </c>
      <c r="I48" s="7">
        <v>99470.5</v>
      </c>
      <c r="J48" s="7">
        <v>98961.4</v>
      </c>
      <c r="K48" s="7">
        <v>58050.079000000005</v>
      </c>
      <c r="L48" s="7">
        <v>58028.800000000003</v>
      </c>
      <c r="M48" s="7">
        <v>20241.099999999999</v>
      </c>
      <c r="N48" s="7">
        <v>20181.311000000002</v>
      </c>
      <c r="O48" s="7">
        <v>23848.2</v>
      </c>
      <c r="P48" s="7">
        <v>23380.048720000003</v>
      </c>
      <c r="Q48" s="7">
        <v>343820.99994999997</v>
      </c>
      <c r="R48" s="7">
        <v>320314.5</v>
      </c>
      <c r="S48" s="7">
        <v>284166</v>
      </c>
      <c r="T48" s="7">
        <v>261553.5</v>
      </c>
    </row>
    <row r="49" spans="1:20">
      <c r="A49" s="45"/>
      <c r="B49" s="48"/>
      <c r="C49" s="4" t="s">
        <v>10</v>
      </c>
      <c r="D49" s="7">
        <f t="shared" si="73"/>
        <v>1692.8000000000002</v>
      </c>
      <c r="E49" s="7">
        <f t="shared" si="74"/>
        <v>1263.124</v>
      </c>
      <c r="F49" s="6">
        <f t="shared" si="71"/>
        <v>0.74617438563327021</v>
      </c>
      <c r="G49" s="7">
        <v>196.4</v>
      </c>
      <c r="H49" s="7">
        <v>196.4</v>
      </c>
      <c r="I49" s="7">
        <v>440.2</v>
      </c>
      <c r="J49" s="7">
        <v>440.2</v>
      </c>
      <c r="K49" s="7">
        <v>79.900000000000006</v>
      </c>
      <c r="L49" s="7">
        <v>79.900000000000006</v>
      </c>
      <c r="M49" s="7">
        <v>347</v>
      </c>
      <c r="N49" s="7">
        <v>297.024</v>
      </c>
      <c r="O49" s="7">
        <v>0</v>
      </c>
      <c r="P49" s="7">
        <v>0</v>
      </c>
      <c r="Q49" s="7">
        <v>176.4</v>
      </c>
      <c r="R49" s="7">
        <v>118.8</v>
      </c>
      <c r="S49" s="7">
        <v>452.9</v>
      </c>
      <c r="T49" s="7">
        <v>130.80000000000001</v>
      </c>
    </row>
    <row r="50" spans="1:20">
      <c r="A50" s="45">
        <v>3</v>
      </c>
      <c r="B50" s="48" t="s">
        <v>27</v>
      </c>
      <c r="C50" s="4" t="s">
        <v>6</v>
      </c>
      <c r="D50" s="7">
        <f>SUM(D51:D53)</f>
        <v>98211.959999999992</v>
      </c>
      <c r="E50" s="7">
        <f>SUM(E51:E53)</f>
        <v>88488.051999999996</v>
      </c>
      <c r="F50" s="6">
        <f t="shared" si="71"/>
        <v>0.90099059218449573</v>
      </c>
      <c r="G50" s="7">
        <f t="shared" ref="G50:T50" si="75">SUM(G51:G53)</f>
        <v>11460</v>
      </c>
      <c r="H50" s="7">
        <f t="shared" si="75"/>
        <v>10660</v>
      </c>
      <c r="I50" s="7">
        <f t="shared" si="75"/>
        <v>15562.1</v>
      </c>
      <c r="J50" s="7">
        <f t="shared" si="75"/>
        <v>11962.1</v>
      </c>
      <c r="K50" s="7">
        <f t="shared" si="75"/>
        <v>11363</v>
      </c>
      <c r="L50" s="7">
        <f t="shared" si="75"/>
        <v>11135.900000000001</v>
      </c>
      <c r="M50" s="7">
        <f t="shared" si="75"/>
        <v>24516.499999999996</v>
      </c>
      <c r="N50" s="7">
        <f t="shared" si="75"/>
        <v>24327.499999999996</v>
      </c>
      <c r="O50" s="7">
        <f t="shared" si="75"/>
        <v>27347.999999999996</v>
      </c>
      <c r="P50" s="7">
        <f t="shared" si="75"/>
        <v>25172.191999999999</v>
      </c>
      <c r="Q50" s="7">
        <f t="shared" si="75"/>
        <v>6526.3</v>
      </c>
      <c r="R50" s="7">
        <f t="shared" si="75"/>
        <v>4044.3</v>
      </c>
      <c r="S50" s="7">
        <f t="shared" si="75"/>
        <v>1436.06</v>
      </c>
      <c r="T50" s="7">
        <f t="shared" si="75"/>
        <v>1186.06</v>
      </c>
    </row>
    <row r="51" spans="1:20">
      <c r="A51" s="45"/>
      <c r="B51" s="48"/>
      <c r="C51" s="4" t="s">
        <v>7</v>
      </c>
      <c r="D51" s="7">
        <f>G51+I51+K51+M51+O51+Q51+S51</f>
        <v>59674.16</v>
      </c>
      <c r="E51" s="7">
        <f>H51+J51+L51+N51+P51+R51+T51</f>
        <v>50034.076000000001</v>
      </c>
      <c r="F51" s="6">
        <f t="shared" si="71"/>
        <v>0.83845463430067546</v>
      </c>
      <c r="G51" s="7">
        <v>6460</v>
      </c>
      <c r="H51" s="7">
        <v>5660</v>
      </c>
      <c r="I51" s="7">
        <v>8937.1</v>
      </c>
      <c r="J51" s="7">
        <v>5337.1</v>
      </c>
      <c r="K51" s="7">
        <v>6669.2000000000007</v>
      </c>
      <c r="L51" s="7">
        <v>6442.1</v>
      </c>
      <c r="M51" s="7">
        <v>15922.699999999999</v>
      </c>
      <c r="N51" s="7">
        <v>15733.699999999999</v>
      </c>
      <c r="O51" s="7">
        <v>15147.8</v>
      </c>
      <c r="P51" s="7">
        <v>13055.815999999999</v>
      </c>
      <c r="Q51" s="7">
        <v>5101.3</v>
      </c>
      <c r="R51" s="7">
        <v>2619.3000000000002</v>
      </c>
      <c r="S51" s="7">
        <v>1436.06</v>
      </c>
      <c r="T51" s="14">
        <v>1186.06</v>
      </c>
    </row>
    <row r="52" spans="1:20">
      <c r="A52" s="45"/>
      <c r="B52" s="48"/>
      <c r="C52" s="4" t="s">
        <v>8</v>
      </c>
      <c r="D52" s="7">
        <f t="shared" ref="D52:D53" si="76">G52+I52+K52+M52+O52+Q52+S52</f>
        <v>23506.400000000001</v>
      </c>
      <c r="E52" s="7">
        <f t="shared" ref="E52" si="77">H52+J52+L52+N52+P52+R52+T52</f>
        <v>23506.400000000001</v>
      </c>
      <c r="F52" s="6">
        <f t="shared" si="71"/>
        <v>1</v>
      </c>
      <c r="G52" s="7">
        <v>1500</v>
      </c>
      <c r="H52" s="7">
        <v>1500</v>
      </c>
      <c r="I52" s="7">
        <v>4000</v>
      </c>
      <c r="J52" s="7">
        <v>4000</v>
      </c>
      <c r="K52" s="7">
        <v>2200</v>
      </c>
      <c r="L52" s="7">
        <v>2200</v>
      </c>
      <c r="M52" s="7">
        <v>6100</v>
      </c>
      <c r="N52" s="7">
        <v>6100</v>
      </c>
      <c r="O52" s="7">
        <v>9706.4</v>
      </c>
      <c r="P52" s="7">
        <v>9706.4</v>
      </c>
      <c r="Q52" s="7">
        <v>0</v>
      </c>
      <c r="R52" s="7">
        <v>0</v>
      </c>
      <c r="S52" s="7">
        <v>0</v>
      </c>
      <c r="T52" s="14">
        <v>0</v>
      </c>
    </row>
    <row r="53" spans="1:20">
      <c r="A53" s="45"/>
      <c r="B53" s="48"/>
      <c r="C53" s="4" t="s">
        <v>10</v>
      </c>
      <c r="D53" s="7">
        <f t="shared" si="76"/>
        <v>15031.399999999998</v>
      </c>
      <c r="E53" s="7">
        <f>H53+J53+L53+N53+P53+R53+T53</f>
        <v>14947.575999999997</v>
      </c>
      <c r="F53" s="6">
        <f t="shared" si="71"/>
        <v>0.9944234070013438</v>
      </c>
      <c r="G53" s="7">
        <v>3500</v>
      </c>
      <c r="H53" s="7">
        <v>3500</v>
      </c>
      <c r="I53" s="7">
        <v>2625</v>
      </c>
      <c r="J53" s="7">
        <v>2625</v>
      </c>
      <c r="K53" s="7">
        <v>2493.8000000000002</v>
      </c>
      <c r="L53" s="7">
        <v>2493.8000000000002</v>
      </c>
      <c r="M53" s="7">
        <v>2493.8000000000002</v>
      </c>
      <c r="N53" s="7">
        <v>2493.8000000000002</v>
      </c>
      <c r="O53" s="7">
        <v>2493.8000000000002</v>
      </c>
      <c r="P53" s="7">
        <v>2409.9759999999997</v>
      </c>
      <c r="Q53" s="7">
        <v>1425</v>
      </c>
      <c r="R53" s="7">
        <v>1425</v>
      </c>
      <c r="S53" s="7">
        <v>0</v>
      </c>
      <c r="T53" s="14">
        <v>0</v>
      </c>
    </row>
    <row r="54" spans="1:20">
      <c r="A54" s="45">
        <v>4</v>
      </c>
      <c r="B54" s="48" t="s">
        <v>28</v>
      </c>
      <c r="C54" s="4" t="s">
        <v>6</v>
      </c>
      <c r="D54" s="7">
        <f>SUM(D55:D58)</f>
        <v>599270.24658000004</v>
      </c>
      <c r="E54" s="7">
        <f>SUM(E55:E58)</f>
        <v>529450.39950000006</v>
      </c>
      <c r="F54" s="6">
        <f t="shared" si="71"/>
        <v>0.88349188454047611</v>
      </c>
      <c r="G54" s="7">
        <f>SUM(G55:G58)</f>
        <v>47169.5</v>
      </c>
      <c r="H54" s="7">
        <f>SUM(H55:H58)</f>
        <v>44755.6</v>
      </c>
      <c r="I54" s="7">
        <f t="shared" ref="I54" si="78">SUM(I55:I58)</f>
        <v>38918.300000000003</v>
      </c>
      <c r="J54" s="7">
        <f t="shared" ref="J54" si="79">SUM(J55:J58)</f>
        <v>36801.4</v>
      </c>
      <c r="K54" s="7">
        <f t="shared" ref="K54" si="80">SUM(K55:K58)</f>
        <v>36355.919999999998</v>
      </c>
      <c r="L54" s="7">
        <f t="shared" ref="L54" si="81">SUM(L55:L58)</f>
        <v>34976.502739999996</v>
      </c>
      <c r="M54" s="7">
        <f t="shared" ref="M54" si="82">SUM(M55:M58)</f>
        <v>177560.5465</v>
      </c>
      <c r="N54" s="7">
        <f t="shared" ref="N54" si="83">SUM(N55:N58)</f>
        <v>166744.3725</v>
      </c>
      <c r="O54" s="7">
        <f t="shared" ref="O54" si="84">SUM(O55:O58)</f>
        <v>20724.7</v>
      </c>
      <c r="P54" s="7">
        <f t="shared" ref="P54" si="85">SUM(P55:P58)</f>
        <v>16115.91599</v>
      </c>
      <c r="Q54" s="7">
        <f t="shared" ref="Q54" si="86">SUM(Q55:Q58)</f>
        <v>15962.020999999999</v>
      </c>
      <c r="R54" s="7">
        <f t="shared" ref="R54" si="87">SUM(R55:R58)</f>
        <v>11024.273010000001</v>
      </c>
      <c r="S54" s="7">
        <f t="shared" ref="S54" si="88">SUM(S55:S58)</f>
        <v>262579.25907999999</v>
      </c>
      <c r="T54" s="7">
        <f t="shared" ref="T54" si="89">SUM(T55:T58)</f>
        <v>219032.33525999999</v>
      </c>
    </row>
    <row r="55" spans="1:20">
      <c r="A55" s="45"/>
      <c r="B55" s="48"/>
      <c r="C55" s="4" t="s">
        <v>7</v>
      </c>
      <c r="D55" s="7">
        <f>G55+I55+K55+M55+O55+Q55+S55</f>
        <v>329207.29058000003</v>
      </c>
      <c r="E55" s="7">
        <f>H55+J55+L55+N55+P55+R55+T55</f>
        <v>281602.53950000007</v>
      </c>
      <c r="F55" s="6">
        <f t="shared" si="71"/>
        <v>0.85539581764386341</v>
      </c>
      <c r="G55" s="7">
        <v>30169.5</v>
      </c>
      <c r="H55" s="7">
        <v>28728.6</v>
      </c>
      <c r="I55" s="7">
        <v>26918.3</v>
      </c>
      <c r="J55" s="7">
        <v>24801.4</v>
      </c>
      <c r="K55" s="7">
        <v>24355.919999999998</v>
      </c>
      <c r="L55" s="7">
        <v>22978.542740000001</v>
      </c>
      <c r="M55" s="7">
        <v>89990.8465</v>
      </c>
      <c r="N55" s="7">
        <v>84569.772500000006</v>
      </c>
      <c r="O55" s="7">
        <v>20724.7</v>
      </c>
      <c r="P55" s="7">
        <v>16115.91599</v>
      </c>
      <c r="Q55" s="7">
        <v>15962.020999999999</v>
      </c>
      <c r="R55" s="7">
        <v>11024.273010000001</v>
      </c>
      <c r="S55" s="7">
        <v>121086.00307999999</v>
      </c>
      <c r="T55" s="7">
        <v>93384.035260000019</v>
      </c>
    </row>
    <row r="56" spans="1:20">
      <c r="A56" s="45"/>
      <c r="B56" s="48"/>
      <c r="C56" s="4" t="s">
        <v>8</v>
      </c>
      <c r="D56" s="7">
        <f t="shared" ref="D56:D58" si="90">G56+I56+K56+M56+O56+Q56+S56</f>
        <v>202968.8</v>
      </c>
      <c r="E56" s="7">
        <f t="shared" ref="E56:E58" si="91">H56+J56+L56+N56+P56+R56+T56</f>
        <v>197575.5</v>
      </c>
      <c r="F56" s="6">
        <f t="shared" si="71"/>
        <v>0.97342793572214059</v>
      </c>
      <c r="G56" s="7"/>
      <c r="H56" s="8"/>
      <c r="I56" s="7">
        <v>0</v>
      </c>
      <c r="J56" s="7">
        <v>0</v>
      </c>
      <c r="K56" s="7">
        <v>0</v>
      </c>
      <c r="L56" s="7">
        <v>0</v>
      </c>
      <c r="M56" s="7">
        <v>82422.399999999994</v>
      </c>
      <c r="N56" s="7">
        <v>77029.100000000006</v>
      </c>
      <c r="O56" s="7">
        <v>0</v>
      </c>
      <c r="P56" s="7">
        <v>0</v>
      </c>
      <c r="Q56" s="7">
        <v>0</v>
      </c>
      <c r="R56" s="7">
        <v>0</v>
      </c>
      <c r="S56" s="7">
        <v>120546.4</v>
      </c>
      <c r="T56" s="7">
        <v>120546.4</v>
      </c>
    </row>
    <row r="57" spans="1:20">
      <c r="A57" s="45"/>
      <c r="B57" s="48"/>
      <c r="C57" s="4" t="s">
        <v>9</v>
      </c>
      <c r="D57" s="7">
        <f t="shared" si="90"/>
        <v>23750.155999999999</v>
      </c>
      <c r="E57" s="7">
        <f t="shared" si="91"/>
        <v>20245.36</v>
      </c>
      <c r="F57" s="6">
        <f t="shared" si="71"/>
        <v>0.85243061140314202</v>
      </c>
      <c r="G57" s="7">
        <v>3000</v>
      </c>
      <c r="H57" s="7">
        <v>3000</v>
      </c>
      <c r="I57" s="7">
        <v>6000</v>
      </c>
      <c r="J57" s="7">
        <v>6000</v>
      </c>
      <c r="K57" s="7">
        <v>6000</v>
      </c>
      <c r="L57" s="7">
        <v>5997.96</v>
      </c>
      <c r="M57" s="7">
        <v>147.30000000000001</v>
      </c>
      <c r="N57" s="7">
        <v>145.5</v>
      </c>
      <c r="O57" s="7">
        <v>0</v>
      </c>
      <c r="P57" s="7">
        <v>0</v>
      </c>
      <c r="Q57" s="7">
        <v>0</v>
      </c>
      <c r="R57" s="7">
        <v>0</v>
      </c>
      <c r="S57" s="7">
        <v>8602.8559999999998</v>
      </c>
      <c r="T57" s="7">
        <v>5101.8999999999996</v>
      </c>
    </row>
    <row r="58" spans="1:20">
      <c r="A58" s="45"/>
      <c r="B58" s="48"/>
      <c r="C58" s="4" t="s">
        <v>10</v>
      </c>
      <c r="D58" s="7">
        <f t="shared" si="90"/>
        <v>43344</v>
      </c>
      <c r="E58" s="7">
        <f t="shared" si="91"/>
        <v>30027</v>
      </c>
      <c r="F58" s="6">
        <f t="shared" si="71"/>
        <v>0.69276024363233668</v>
      </c>
      <c r="G58" s="7">
        <v>14000</v>
      </c>
      <c r="H58" s="7">
        <v>13027</v>
      </c>
      <c r="I58" s="7">
        <v>6000</v>
      </c>
      <c r="J58" s="7">
        <v>6000</v>
      </c>
      <c r="K58" s="7">
        <v>6000</v>
      </c>
      <c r="L58" s="7">
        <v>6000</v>
      </c>
      <c r="M58" s="7">
        <v>5000</v>
      </c>
      <c r="N58" s="7">
        <v>5000</v>
      </c>
      <c r="O58" s="7">
        <v>0</v>
      </c>
      <c r="P58" s="7">
        <v>0</v>
      </c>
      <c r="Q58" s="7">
        <v>0</v>
      </c>
      <c r="R58" s="7">
        <v>0</v>
      </c>
      <c r="S58" s="7">
        <v>12344</v>
      </c>
      <c r="T58" s="7">
        <v>0</v>
      </c>
    </row>
    <row r="59" spans="1:20" ht="41.25" customHeight="1">
      <c r="A59" s="4">
        <v>5</v>
      </c>
      <c r="B59" s="3" t="s">
        <v>29</v>
      </c>
      <c r="C59" s="4" t="s">
        <v>7</v>
      </c>
      <c r="D59" s="7">
        <v>38638.47</v>
      </c>
      <c r="E59" s="7">
        <v>36430.869999999995</v>
      </c>
      <c r="F59" s="6">
        <v>0.94286523250014798</v>
      </c>
      <c r="G59" s="7">
        <v>4648.5</v>
      </c>
      <c r="H59" s="7">
        <v>4648.5</v>
      </c>
      <c r="I59" s="7">
        <v>4750</v>
      </c>
      <c r="J59" s="7">
        <v>4750</v>
      </c>
      <c r="K59" s="7">
        <v>4666.07</v>
      </c>
      <c r="L59" s="7">
        <v>4664.32</v>
      </c>
      <c r="M59" s="7">
        <v>4450</v>
      </c>
      <c r="N59" s="7">
        <v>3650</v>
      </c>
      <c r="O59" s="7">
        <v>5593.9</v>
      </c>
      <c r="P59" s="7">
        <v>5472.1</v>
      </c>
      <c r="Q59" s="7">
        <v>7070</v>
      </c>
      <c r="R59" s="7">
        <v>6713.2</v>
      </c>
      <c r="S59" s="7">
        <v>7460</v>
      </c>
      <c r="T59" s="7">
        <v>6532.75</v>
      </c>
    </row>
    <row r="60" spans="1:20" ht="53.25" customHeight="1">
      <c r="A60" s="4">
        <v>6</v>
      </c>
      <c r="B60" s="3" t="s">
        <v>30</v>
      </c>
      <c r="C60" s="4" t="s">
        <v>7</v>
      </c>
      <c r="D60" s="7">
        <v>251897.2</v>
      </c>
      <c r="E60" s="7">
        <v>247189.38840000003</v>
      </c>
      <c r="F60" s="6">
        <v>0.98131058384134484</v>
      </c>
      <c r="G60" s="7">
        <v>0</v>
      </c>
      <c r="H60" s="7">
        <v>0</v>
      </c>
      <c r="I60" s="7">
        <v>34985.599999999999</v>
      </c>
      <c r="J60" s="7">
        <v>34797.599999999999</v>
      </c>
      <c r="K60" s="7">
        <v>39086.6</v>
      </c>
      <c r="L60" s="7">
        <v>38691.4</v>
      </c>
      <c r="M60" s="7">
        <v>39737.300000000003</v>
      </c>
      <c r="N60" s="7">
        <v>39519.200000000004</v>
      </c>
      <c r="O60" s="7">
        <v>44469.5</v>
      </c>
      <c r="P60" s="7">
        <v>43999.5</v>
      </c>
      <c r="Q60" s="7">
        <v>45714.5</v>
      </c>
      <c r="R60" s="7">
        <v>44509.79</v>
      </c>
      <c r="S60" s="7">
        <v>47903.700000000004</v>
      </c>
      <c r="T60" s="7">
        <v>45671.898400000005</v>
      </c>
    </row>
    <row r="61" spans="1:20" ht="29.25" customHeight="1">
      <c r="A61" s="4">
        <v>7</v>
      </c>
      <c r="B61" s="3" t="s">
        <v>31</v>
      </c>
      <c r="C61" s="4" t="s">
        <v>7</v>
      </c>
      <c r="D61" s="7">
        <v>921028.44452999998</v>
      </c>
      <c r="E61" s="7">
        <v>904338.90779999993</v>
      </c>
      <c r="F61" s="6">
        <v>0.98187945570072299</v>
      </c>
      <c r="G61" s="7">
        <v>144604</v>
      </c>
      <c r="H61" s="7">
        <v>142976.9</v>
      </c>
      <c r="I61" s="7">
        <v>105965.7</v>
      </c>
      <c r="J61" s="7">
        <v>105193.5</v>
      </c>
      <c r="K61" s="7">
        <v>114364.19</v>
      </c>
      <c r="L61" s="7">
        <v>113648.43762000001</v>
      </c>
      <c r="M61" s="7">
        <v>117689.83379999999</v>
      </c>
      <c r="N61" s="7">
        <v>117165.35922000001</v>
      </c>
      <c r="O61" s="7">
        <v>123872.76082000002</v>
      </c>
      <c r="P61" s="7">
        <v>123570.43716</v>
      </c>
      <c r="Q61" s="7">
        <v>130463.35302000001</v>
      </c>
      <c r="R61" s="7">
        <v>128686.47500000001</v>
      </c>
      <c r="S61" s="7">
        <v>184068.60689</v>
      </c>
      <c r="T61" s="7">
        <v>173097.79879999999</v>
      </c>
    </row>
    <row r="62" spans="1:20"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</row>
    <row r="63" spans="1:20"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</row>
    <row r="64" spans="1:20"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</row>
    <row r="65" spans="7:20"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</row>
  </sheetData>
  <mergeCells count="33">
    <mergeCell ref="S6:T6"/>
    <mergeCell ref="G6:H6"/>
    <mergeCell ref="I6:J6"/>
    <mergeCell ref="K6:L6"/>
    <mergeCell ref="M6:N6"/>
    <mergeCell ref="O6:P6"/>
    <mergeCell ref="Q6:R6"/>
    <mergeCell ref="A46:A49"/>
    <mergeCell ref="B46:B49"/>
    <mergeCell ref="A50:A53"/>
    <mergeCell ref="B50:B53"/>
    <mergeCell ref="A54:A58"/>
    <mergeCell ref="B54:B58"/>
    <mergeCell ref="A3:F3"/>
    <mergeCell ref="E1:F1"/>
    <mergeCell ref="A22:A24"/>
    <mergeCell ref="B22:B24"/>
    <mergeCell ref="A26:A30"/>
    <mergeCell ref="B26:B30"/>
    <mergeCell ref="A12:A16"/>
    <mergeCell ref="B12:B16"/>
    <mergeCell ref="A17:A21"/>
    <mergeCell ref="B17:B21"/>
    <mergeCell ref="C5:E5"/>
    <mergeCell ref="F5:F6"/>
    <mergeCell ref="A7:A11"/>
    <mergeCell ref="B7:B11"/>
    <mergeCell ref="A38:A41"/>
    <mergeCell ref="B38:B41"/>
    <mergeCell ref="A5:A6"/>
    <mergeCell ref="B5:B6"/>
    <mergeCell ref="A42:A45"/>
    <mergeCell ref="B42:B45"/>
  </mergeCells>
  <pageMargins left="0.7" right="0.7" top="0.75" bottom="0.75" header="0.3" footer="0.3"/>
  <pageSetup paperSize="9" scale="90" orientation="portrait" r:id="rId1"/>
  <rowBreaks count="1" manualBreakCount="1">
    <brk id="45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Q17"/>
  <sheetViews>
    <sheetView view="pageBreakPreview" zoomScaleSheetLayoutView="100" workbookViewId="0">
      <selection activeCell="A5" sqref="A5:A6"/>
    </sheetView>
  </sheetViews>
  <sheetFormatPr defaultRowHeight="15"/>
  <cols>
    <col min="1" max="1" width="5.85546875" customWidth="1"/>
    <col min="2" max="2" width="29.7109375" customWidth="1"/>
    <col min="3" max="3" width="21.28515625" customWidth="1"/>
    <col min="4" max="4" width="8.140625" customWidth="1"/>
    <col min="5" max="5" width="8.28515625" customWidth="1"/>
    <col min="6" max="17" width="8.140625" customWidth="1"/>
  </cols>
  <sheetData>
    <row r="1" spans="1:17" ht="15.75">
      <c r="O1" s="53" t="s">
        <v>34</v>
      </c>
      <c r="P1" s="53"/>
      <c r="Q1" s="53"/>
    </row>
    <row r="3" spans="1:17" ht="15.75" customHeight="1">
      <c r="A3" s="49" t="s">
        <v>36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</row>
    <row r="5" spans="1:17">
      <c r="A5" s="54" t="s">
        <v>0</v>
      </c>
      <c r="B5" s="54" t="s">
        <v>1</v>
      </c>
      <c r="C5" s="54" t="s">
        <v>35</v>
      </c>
      <c r="D5" s="54" t="s">
        <v>37</v>
      </c>
      <c r="E5" s="54"/>
      <c r="F5" s="54" t="s">
        <v>38</v>
      </c>
      <c r="G5" s="54"/>
      <c r="H5" s="54" t="s">
        <v>39</v>
      </c>
      <c r="I5" s="54"/>
      <c r="J5" s="54" t="s">
        <v>40</v>
      </c>
      <c r="K5" s="54"/>
      <c r="L5" s="54" t="s">
        <v>41</v>
      </c>
      <c r="M5" s="54"/>
      <c r="N5" s="54" t="s">
        <v>42</v>
      </c>
      <c r="O5" s="54"/>
      <c r="P5" s="54" t="s">
        <v>43</v>
      </c>
      <c r="Q5" s="54"/>
    </row>
    <row r="6" spans="1:17">
      <c r="A6" s="54"/>
      <c r="B6" s="54"/>
      <c r="C6" s="54"/>
      <c r="D6" s="18" t="s">
        <v>46</v>
      </c>
      <c r="E6" s="18" t="s">
        <v>47</v>
      </c>
      <c r="F6" s="18" t="s">
        <v>46</v>
      </c>
      <c r="G6" s="18" t="s">
        <v>47</v>
      </c>
      <c r="H6" s="18" t="s">
        <v>46</v>
      </c>
      <c r="I6" s="18" t="s">
        <v>47</v>
      </c>
      <c r="J6" s="18" t="s">
        <v>46</v>
      </c>
      <c r="K6" s="18" t="s">
        <v>47</v>
      </c>
      <c r="L6" s="18" t="s">
        <v>46</v>
      </c>
      <c r="M6" s="18" t="s">
        <v>47</v>
      </c>
      <c r="N6" s="18" t="s">
        <v>46</v>
      </c>
      <c r="O6" s="18" t="s">
        <v>47</v>
      </c>
      <c r="P6" s="18" t="s">
        <v>46</v>
      </c>
      <c r="Q6" s="18" t="s">
        <v>47</v>
      </c>
    </row>
    <row r="7" spans="1:17" ht="69" customHeight="1">
      <c r="A7" s="19">
        <v>1</v>
      </c>
      <c r="B7" s="20" t="s">
        <v>13</v>
      </c>
      <c r="C7" s="20" t="s">
        <v>14</v>
      </c>
      <c r="D7" s="27">
        <v>1.0580000000000001</v>
      </c>
      <c r="E7" s="27">
        <v>1.6639999999999999</v>
      </c>
      <c r="F7" s="24">
        <v>0.97799999999999998</v>
      </c>
      <c r="G7" s="24">
        <v>1.026</v>
      </c>
      <c r="H7" s="24">
        <v>0.96299999999999997</v>
      </c>
      <c r="I7" s="24">
        <v>1.0057</v>
      </c>
      <c r="J7" s="24">
        <v>0.98699999999999999</v>
      </c>
      <c r="K7" s="24">
        <v>1.0620000000000001</v>
      </c>
      <c r="L7" s="24">
        <v>0.98499999999999999</v>
      </c>
      <c r="M7" s="24">
        <v>1.0129999999999999</v>
      </c>
      <c r="N7" s="24">
        <v>0.98499999999999999</v>
      </c>
      <c r="O7" s="24">
        <v>0.96699999999999997</v>
      </c>
      <c r="P7" s="24">
        <v>0.995</v>
      </c>
      <c r="Q7" s="24">
        <v>0.94399999999999995</v>
      </c>
    </row>
    <row r="8" spans="1:17" ht="67.5" customHeight="1">
      <c r="A8" s="19" t="s">
        <v>118</v>
      </c>
      <c r="B8" s="20" t="s">
        <v>25</v>
      </c>
      <c r="C8" s="20" t="s">
        <v>15</v>
      </c>
      <c r="D8" s="27">
        <v>0.999</v>
      </c>
      <c r="E8" s="27" t="s">
        <v>48</v>
      </c>
      <c r="F8" s="24">
        <v>0.98499999999999999</v>
      </c>
      <c r="G8" s="24">
        <v>1.157</v>
      </c>
      <c r="H8" s="24">
        <v>0.98029999999999995</v>
      </c>
      <c r="I8" s="24">
        <v>1.1071</v>
      </c>
      <c r="J8" s="24">
        <v>0.94399999999999995</v>
      </c>
      <c r="K8" s="24">
        <v>1.0629999999999999</v>
      </c>
      <c r="L8" s="24">
        <v>0.90500000000000003</v>
      </c>
      <c r="M8" s="24">
        <v>1.0389999999999999</v>
      </c>
      <c r="N8" s="24">
        <v>0.80300000000000005</v>
      </c>
      <c r="O8" s="24">
        <v>1</v>
      </c>
      <c r="P8" s="24">
        <v>1</v>
      </c>
      <c r="Q8" s="24">
        <v>1</v>
      </c>
    </row>
    <row r="9" spans="1:17" ht="67.5" customHeight="1">
      <c r="A9" s="19" t="s">
        <v>119</v>
      </c>
      <c r="B9" s="20" t="s">
        <v>26</v>
      </c>
      <c r="C9" s="20" t="s">
        <v>15</v>
      </c>
      <c r="D9" s="27">
        <v>1.0109999999999999</v>
      </c>
      <c r="E9" s="27" t="s">
        <v>48</v>
      </c>
      <c r="F9" s="24" t="s">
        <v>48</v>
      </c>
      <c r="G9" s="24" t="s">
        <v>48</v>
      </c>
      <c r="H9" s="24">
        <v>0.80669999999999997</v>
      </c>
      <c r="I9" s="24">
        <v>0.87949999999999995</v>
      </c>
      <c r="J9" s="24">
        <v>1</v>
      </c>
      <c r="K9" s="24">
        <v>1</v>
      </c>
      <c r="L9" s="24">
        <v>1</v>
      </c>
      <c r="M9" s="24">
        <v>1.25</v>
      </c>
      <c r="N9" s="24">
        <v>1</v>
      </c>
      <c r="O9" s="24">
        <v>0.16700000000000001</v>
      </c>
      <c r="P9" s="24">
        <v>0.97799999999999998</v>
      </c>
      <c r="Q9" s="24">
        <v>0</v>
      </c>
    </row>
    <row r="10" spans="1:17" ht="68.25" customHeight="1">
      <c r="A10" s="19" t="s">
        <v>120</v>
      </c>
      <c r="B10" s="20" t="s">
        <v>27</v>
      </c>
      <c r="C10" s="20" t="s">
        <v>15</v>
      </c>
      <c r="D10" s="27">
        <v>0.9</v>
      </c>
      <c r="E10" s="27" t="s">
        <v>48</v>
      </c>
      <c r="F10" s="24">
        <v>1</v>
      </c>
      <c r="G10" s="24">
        <v>1.0049999999999999</v>
      </c>
      <c r="H10" s="24">
        <v>1</v>
      </c>
      <c r="I10" s="24" t="s">
        <v>48</v>
      </c>
      <c r="J10" s="24">
        <v>1</v>
      </c>
      <c r="K10" s="24">
        <v>1</v>
      </c>
      <c r="L10" s="24">
        <v>1</v>
      </c>
      <c r="M10" s="24">
        <v>1</v>
      </c>
      <c r="N10" s="24">
        <v>1</v>
      </c>
      <c r="O10" s="24">
        <v>1</v>
      </c>
      <c r="P10" s="24">
        <v>1</v>
      </c>
      <c r="Q10" s="24">
        <v>1</v>
      </c>
    </row>
    <row r="11" spans="1:17" ht="52.5" customHeight="1">
      <c r="A11" s="19" t="s">
        <v>121</v>
      </c>
      <c r="B11" s="20" t="s">
        <v>28</v>
      </c>
      <c r="C11" s="20" t="s">
        <v>14</v>
      </c>
      <c r="D11" s="27">
        <v>1.024</v>
      </c>
      <c r="E11" s="27" t="s">
        <v>48</v>
      </c>
      <c r="F11" s="24">
        <v>1</v>
      </c>
      <c r="G11" s="24">
        <v>0.83799999999999997</v>
      </c>
      <c r="H11" s="24">
        <v>0.98119999999999996</v>
      </c>
      <c r="I11" s="24">
        <v>0.9819</v>
      </c>
      <c r="J11" s="24">
        <v>1</v>
      </c>
      <c r="K11" s="24">
        <v>1</v>
      </c>
      <c r="L11" s="24">
        <v>1</v>
      </c>
      <c r="M11" s="24">
        <v>1</v>
      </c>
      <c r="N11" s="24">
        <v>1</v>
      </c>
      <c r="O11" s="24">
        <v>1</v>
      </c>
      <c r="P11" s="24">
        <v>1</v>
      </c>
      <c r="Q11" s="24">
        <v>1</v>
      </c>
    </row>
    <row r="12" spans="1:17" ht="51.75" customHeight="1">
      <c r="A12" s="19" t="s">
        <v>122</v>
      </c>
      <c r="B12" s="20" t="s">
        <v>29</v>
      </c>
      <c r="C12" s="20" t="s">
        <v>14</v>
      </c>
      <c r="D12" s="27">
        <v>1.202</v>
      </c>
      <c r="E12" s="27" t="s">
        <v>48</v>
      </c>
      <c r="F12" s="24">
        <v>0.95299999999999996</v>
      </c>
      <c r="G12" s="24">
        <v>1.0049999999999999</v>
      </c>
      <c r="H12" s="24">
        <v>0.97860000000000003</v>
      </c>
      <c r="I12" s="24">
        <v>0.98029999999999995</v>
      </c>
      <c r="J12" s="24">
        <v>0.99299999999999999</v>
      </c>
      <c r="K12" s="24">
        <v>1.079</v>
      </c>
      <c r="L12" s="24">
        <v>1</v>
      </c>
      <c r="M12" s="24">
        <v>0.99</v>
      </c>
      <c r="N12" s="24">
        <v>1</v>
      </c>
      <c r="O12" s="24">
        <v>1.0209999999999999</v>
      </c>
      <c r="P12" s="24">
        <v>0.996</v>
      </c>
      <c r="Q12" s="24">
        <v>0.995</v>
      </c>
    </row>
    <row r="13" spans="1:17" ht="51.75" customHeight="1">
      <c r="A13" s="19" t="s">
        <v>123</v>
      </c>
      <c r="B13" s="20" t="s">
        <v>30</v>
      </c>
      <c r="C13" s="20" t="s">
        <v>17</v>
      </c>
      <c r="D13" s="27" t="s">
        <v>48</v>
      </c>
      <c r="E13" s="27" t="s">
        <v>48</v>
      </c>
      <c r="F13" s="24">
        <v>0.96299999999999997</v>
      </c>
      <c r="G13" s="24">
        <v>1.167</v>
      </c>
      <c r="H13" s="24">
        <v>1</v>
      </c>
      <c r="I13" s="24">
        <v>1.0328999999999999</v>
      </c>
      <c r="J13" s="24">
        <v>1</v>
      </c>
      <c r="K13" s="24">
        <v>1.0429999999999999</v>
      </c>
      <c r="L13" s="24">
        <v>1</v>
      </c>
      <c r="M13" s="24">
        <v>1.0069999999999999</v>
      </c>
      <c r="N13" s="24">
        <v>1</v>
      </c>
      <c r="O13" s="24">
        <v>1.0349999999999999</v>
      </c>
      <c r="P13" s="24">
        <v>1</v>
      </c>
      <c r="Q13" s="24">
        <v>1</v>
      </c>
    </row>
    <row r="14" spans="1:17" ht="54" customHeight="1">
      <c r="A14" s="19" t="s">
        <v>75</v>
      </c>
      <c r="B14" s="20" t="s">
        <v>31</v>
      </c>
      <c r="C14" s="20" t="s">
        <v>14</v>
      </c>
      <c r="D14" s="27" t="s">
        <v>48</v>
      </c>
      <c r="E14" s="27" t="s">
        <v>48</v>
      </c>
      <c r="F14" s="24" t="s">
        <v>48</v>
      </c>
      <c r="G14" s="24" t="s">
        <v>48</v>
      </c>
      <c r="H14" s="24" t="s">
        <v>48</v>
      </c>
      <c r="I14" s="24" t="s">
        <v>48</v>
      </c>
      <c r="J14" s="24" t="s">
        <v>48</v>
      </c>
      <c r="K14" s="24" t="s">
        <v>48</v>
      </c>
      <c r="L14" s="24" t="s">
        <v>48</v>
      </c>
      <c r="M14" s="24" t="s">
        <v>48</v>
      </c>
      <c r="N14" s="24" t="s">
        <v>48</v>
      </c>
      <c r="O14" s="24" t="s">
        <v>48</v>
      </c>
      <c r="P14" s="24" t="s">
        <v>48</v>
      </c>
      <c r="Q14" s="24" t="s">
        <v>48</v>
      </c>
    </row>
    <row r="16" spans="1:17">
      <c r="A16" s="21" t="s">
        <v>44</v>
      </c>
    </row>
    <row r="17" spans="1:1">
      <c r="A17" s="21" t="s">
        <v>45</v>
      </c>
    </row>
  </sheetData>
  <mergeCells count="12">
    <mergeCell ref="A3:Q3"/>
    <mergeCell ref="O1:Q1"/>
    <mergeCell ref="A5:A6"/>
    <mergeCell ref="B5:B6"/>
    <mergeCell ref="C5:C6"/>
    <mergeCell ref="D5:E5"/>
    <mergeCell ref="F5:G5"/>
    <mergeCell ref="H5:I5"/>
    <mergeCell ref="J5:K5"/>
    <mergeCell ref="L5:M5"/>
    <mergeCell ref="N5:O5"/>
    <mergeCell ref="P5:Q5"/>
  </mergeCells>
  <pageMargins left="0.7" right="0.7" top="0.75" bottom="0.75" header="0.3" footer="0.3"/>
  <pageSetup paperSize="9" scale="7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R17"/>
  <sheetViews>
    <sheetView view="pageBreakPreview" zoomScale="110" zoomScaleSheetLayoutView="110" workbookViewId="0">
      <selection activeCell="D14" sqref="D14:D17"/>
    </sheetView>
  </sheetViews>
  <sheetFormatPr defaultRowHeight="15"/>
  <cols>
    <col min="1" max="1" width="6.140625" customWidth="1"/>
    <col min="2" max="2" width="28.28515625" customWidth="1"/>
    <col min="3" max="3" width="27.5703125" customWidth="1"/>
    <col min="4" max="4" width="18.28515625" customWidth="1"/>
    <col min="5" max="5" width="18.5703125" customWidth="1"/>
    <col min="6" max="6" width="10.5703125" customWidth="1"/>
    <col min="7" max="7" width="14.5703125" customWidth="1"/>
    <col min="8" max="8" width="57.85546875" customWidth="1"/>
  </cols>
  <sheetData>
    <row r="1" spans="1:18" ht="15.75">
      <c r="H1" s="38" t="s">
        <v>55</v>
      </c>
      <c r="I1" s="23"/>
      <c r="J1" s="23"/>
    </row>
    <row r="3" spans="1:18" ht="15.75" customHeight="1">
      <c r="A3" s="49" t="s">
        <v>56</v>
      </c>
      <c r="B3" s="49"/>
      <c r="C3" s="49"/>
      <c r="D3" s="49"/>
      <c r="E3" s="49"/>
      <c r="F3" s="49"/>
      <c r="G3" s="49"/>
      <c r="H3" s="49"/>
      <c r="I3" s="22"/>
      <c r="J3" s="22"/>
      <c r="K3" s="22"/>
      <c r="L3" s="22"/>
      <c r="M3" s="22"/>
      <c r="N3" s="22"/>
      <c r="O3" s="22"/>
      <c r="P3" s="22"/>
      <c r="Q3" s="22"/>
      <c r="R3" s="22"/>
    </row>
    <row r="4" spans="1:18" ht="11.25" customHeight="1"/>
    <row r="5" spans="1:18" ht="71.25" customHeight="1">
      <c r="A5" s="25" t="s">
        <v>0</v>
      </c>
      <c r="B5" s="25" t="s">
        <v>49</v>
      </c>
      <c r="C5" s="26" t="s">
        <v>50</v>
      </c>
      <c r="D5" s="26" t="s">
        <v>51</v>
      </c>
      <c r="E5" s="26" t="s">
        <v>52</v>
      </c>
      <c r="F5" s="68" t="s">
        <v>53</v>
      </c>
      <c r="G5" s="69"/>
      <c r="H5" s="26" t="s">
        <v>54</v>
      </c>
    </row>
    <row r="6" spans="1:18" ht="15" customHeight="1">
      <c r="A6" s="55"/>
      <c r="B6" s="61" t="s">
        <v>13</v>
      </c>
      <c r="C6" s="64"/>
      <c r="D6" s="64"/>
      <c r="E6" s="64"/>
      <c r="F6" s="4" t="s">
        <v>6</v>
      </c>
      <c r="G6" s="28">
        <f>G7+G8+G9</f>
        <v>145483.30000000002</v>
      </c>
      <c r="H6" s="59"/>
    </row>
    <row r="7" spans="1:18">
      <c r="A7" s="55"/>
      <c r="B7" s="62"/>
      <c r="C7" s="64"/>
      <c r="D7" s="64"/>
      <c r="E7" s="64"/>
      <c r="F7" s="4" t="s">
        <v>7</v>
      </c>
      <c r="G7" s="28">
        <f>G11</f>
        <v>68308.800000000003</v>
      </c>
      <c r="H7" s="60"/>
    </row>
    <row r="8" spans="1:18">
      <c r="A8" s="55"/>
      <c r="B8" s="62"/>
      <c r="C8" s="64"/>
      <c r="D8" s="64"/>
      <c r="E8" s="64"/>
      <c r="F8" s="4" t="s">
        <v>8</v>
      </c>
      <c r="G8" s="28">
        <f t="shared" ref="G8:G9" si="0">G12</f>
        <v>77029.100000000006</v>
      </c>
      <c r="H8" s="60"/>
    </row>
    <row r="9" spans="1:18" ht="22.5" customHeight="1">
      <c r="A9" s="55"/>
      <c r="B9" s="62"/>
      <c r="C9" s="64"/>
      <c r="D9" s="64"/>
      <c r="E9" s="64"/>
      <c r="F9" s="4" t="s">
        <v>9</v>
      </c>
      <c r="G9" s="28">
        <f t="shared" si="0"/>
        <v>145.4</v>
      </c>
      <c r="H9" s="60"/>
    </row>
    <row r="10" spans="1:18">
      <c r="A10" s="55"/>
      <c r="B10" s="61" t="s">
        <v>28</v>
      </c>
      <c r="C10" s="64"/>
      <c r="D10" s="64"/>
      <c r="E10" s="61"/>
      <c r="F10" s="4" t="s">
        <v>6</v>
      </c>
      <c r="G10" s="28">
        <f>SUM(G11:G13)</f>
        <v>145483.30000000002</v>
      </c>
      <c r="H10" s="59"/>
    </row>
    <row r="11" spans="1:18">
      <c r="A11" s="55"/>
      <c r="B11" s="62"/>
      <c r="C11" s="64"/>
      <c r="D11" s="64"/>
      <c r="E11" s="62"/>
      <c r="F11" s="4" t="s">
        <v>7</v>
      </c>
      <c r="G11" s="28">
        <f>G15</f>
        <v>68308.800000000003</v>
      </c>
      <c r="H11" s="60"/>
    </row>
    <row r="12" spans="1:18">
      <c r="A12" s="55"/>
      <c r="B12" s="62"/>
      <c r="C12" s="64"/>
      <c r="D12" s="64"/>
      <c r="E12" s="62"/>
      <c r="F12" s="4" t="s">
        <v>8</v>
      </c>
      <c r="G12" s="28">
        <f t="shared" ref="G12:G13" si="1">G16</f>
        <v>77029.100000000006</v>
      </c>
      <c r="H12" s="60"/>
    </row>
    <row r="13" spans="1:18">
      <c r="A13" s="55"/>
      <c r="B13" s="62"/>
      <c r="C13" s="64"/>
      <c r="D13" s="64"/>
      <c r="E13" s="62"/>
      <c r="F13" s="4" t="s">
        <v>9</v>
      </c>
      <c r="G13" s="28">
        <f t="shared" si="1"/>
        <v>145.4</v>
      </c>
      <c r="H13" s="60"/>
    </row>
    <row r="14" spans="1:18" ht="15" customHeight="1">
      <c r="A14" s="56">
        <v>1</v>
      </c>
      <c r="B14" s="61" t="s">
        <v>57</v>
      </c>
      <c r="C14" s="61" t="s">
        <v>58</v>
      </c>
      <c r="D14" s="61" t="s">
        <v>59</v>
      </c>
      <c r="E14" s="65" t="s">
        <v>60</v>
      </c>
      <c r="F14" s="13" t="s">
        <v>6</v>
      </c>
      <c r="G14" s="29">
        <f>SUM(G15:G17)</f>
        <v>145483.30000000002</v>
      </c>
      <c r="H14" s="61" t="s">
        <v>61</v>
      </c>
    </row>
    <row r="15" spans="1:18">
      <c r="A15" s="57"/>
      <c r="B15" s="62"/>
      <c r="C15" s="62"/>
      <c r="D15" s="62"/>
      <c r="E15" s="66"/>
      <c r="F15" s="13" t="s">
        <v>7</v>
      </c>
      <c r="G15" s="29">
        <v>68308.800000000003</v>
      </c>
      <c r="H15" s="62"/>
    </row>
    <row r="16" spans="1:18">
      <c r="A16" s="57"/>
      <c r="B16" s="62"/>
      <c r="C16" s="62"/>
      <c r="D16" s="62"/>
      <c r="E16" s="66"/>
      <c r="F16" s="13" t="s">
        <v>8</v>
      </c>
      <c r="G16" s="29">
        <v>77029.100000000006</v>
      </c>
      <c r="H16" s="62"/>
    </row>
    <row r="17" spans="1:8" ht="87" customHeight="1">
      <c r="A17" s="58"/>
      <c r="B17" s="63"/>
      <c r="C17" s="63"/>
      <c r="D17" s="63"/>
      <c r="E17" s="67"/>
      <c r="F17" s="13" t="s">
        <v>9</v>
      </c>
      <c r="G17" s="28">
        <v>145.4</v>
      </c>
      <c r="H17" s="63"/>
    </row>
  </sheetData>
  <mergeCells count="20">
    <mergeCell ref="A3:H3"/>
    <mergeCell ref="F5:G5"/>
    <mergeCell ref="E6:E9"/>
    <mergeCell ref="A6:A9"/>
    <mergeCell ref="B6:B9"/>
    <mergeCell ref="C6:C9"/>
    <mergeCell ref="D6:D9"/>
    <mergeCell ref="A10:A13"/>
    <mergeCell ref="A14:A17"/>
    <mergeCell ref="H6:H9"/>
    <mergeCell ref="H10:H13"/>
    <mergeCell ref="H14:H17"/>
    <mergeCell ref="B10:B13"/>
    <mergeCell ref="B14:B17"/>
    <mergeCell ref="C14:C17"/>
    <mergeCell ref="C10:C13"/>
    <mergeCell ref="D10:D13"/>
    <mergeCell ref="E10:E13"/>
    <mergeCell ref="D14:D17"/>
    <mergeCell ref="E14:E17"/>
  </mergeCells>
  <pageMargins left="0.7" right="0.7" top="0.75" bottom="0.75" header="0.3" footer="0.3"/>
  <pageSetup paperSize="9" scale="7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4"/>
  <sheetViews>
    <sheetView view="pageBreakPreview" zoomScale="106" zoomScaleSheetLayoutView="106" workbookViewId="0">
      <selection activeCell="B22" sqref="B22"/>
    </sheetView>
  </sheetViews>
  <sheetFormatPr defaultRowHeight="15"/>
  <cols>
    <col min="1" max="1" width="5.140625" customWidth="1"/>
    <col min="2" max="2" width="46.28515625" customWidth="1"/>
    <col min="3" max="3" width="17.5703125" customWidth="1"/>
    <col min="4" max="4" width="15" customWidth="1"/>
    <col min="5" max="5" width="17.140625" customWidth="1"/>
    <col min="6" max="6" width="16.140625" customWidth="1"/>
    <col min="7" max="7" width="14.5703125" customWidth="1"/>
    <col min="8" max="8" width="15.5703125" customWidth="1"/>
    <col min="9" max="9" width="19.42578125" customWidth="1"/>
  </cols>
  <sheetData>
    <row r="1" spans="1:10" s="34" customFormat="1" ht="18.75">
      <c r="A1" s="30"/>
      <c r="B1" s="31"/>
      <c r="C1" s="31"/>
      <c r="D1" s="32"/>
      <c r="E1" s="32"/>
      <c r="F1" s="33"/>
      <c r="H1" s="73" t="s">
        <v>78</v>
      </c>
      <c r="I1" s="73"/>
    </row>
    <row r="2" spans="1:10" s="34" customFormat="1" ht="9.75" customHeight="1">
      <c r="A2" s="30"/>
      <c r="B2" s="31"/>
      <c r="C2" s="31"/>
      <c r="D2" s="32"/>
      <c r="E2" s="32"/>
      <c r="F2" s="33"/>
      <c r="G2" s="31"/>
      <c r="H2" s="31"/>
      <c r="I2" s="31"/>
    </row>
    <row r="3" spans="1:10" s="34" customFormat="1" ht="18" customHeight="1">
      <c r="A3" s="72" t="s">
        <v>79</v>
      </c>
      <c r="B3" s="72"/>
      <c r="C3" s="72"/>
      <c r="D3" s="72"/>
      <c r="E3" s="72"/>
      <c r="F3" s="72"/>
      <c r="G3" s="72"/>
      <c r="H3" s="72"/>
      <c r="I3" s="72"/>
      <c r="J3" s="35"/>
    </row>
    <row r="4" spans="1:10" s="34" customFormat="1" ht="22.5" customHeight="1">
      <c r="A4" s="76" t="s">
        <v>0</v>
      </c>
      <c r="B4" s="74" t="s">
        <v>1</v>
      </c>
      <c r="C4" s="71" t="s">
        <v>80</v>
      </c>
      <c r="D4" s="71"/>
      <c r="E4" s="71"/>
      <c r="F4" s="71"/>
      <c r="G4" s="71"/>
      <c r="H4" s="71"/>
      <c r="I4" s="71"/>
    </row>
    <row r="5" spans="1:10" s="34" customFormat="1" ht="15.75">
      <c r="A5" s="77"/>
      <c r="B5" s="75"/>
      <c r="C5" s="37" t="s">
        <v>37</v>
      </c>
      <c r="D5" s="37" t="s">
        <v>38</v>
      </c>
      <c r="E5" s="37" t="s">
        <v>39</v>
      </c>
      <c r="F5" s="37" t="s">
        <v>40</v>
      </c>
      <c r="G5" s="37" t="s">
        <v>41</v>
      </c>
      <c r="H5" s="37" t="s">
        <v>42</v>
      </c>
      <c r="I5" s="37" t="s">
        <v>43</v>
      </c>
    </row>
    <row r="6" spans="1:10" s="34" customFormat="1" ht="63" customHeight="1">
      <c r="A6" s="40">
        <v>1</v>
      </c>
      <c r="B6" s="41" t="s">
        <v>62</v>
      </c>
      <c r="C6" s="37" t="s">
        <v>81</v>
      </c>
      <c r="D6" s="36" t="s">
        <v>82</v>
      </c>
      <c r="E6" s="36" t="s">
        <v>88</v>
      </c>
      <c r="F6" s="36" t="s">
        <v>94</v>
      </c>
      <c r="G6" s="36" t="s">
        <v>99</v>
      </c>
      <c r="H6" s="36" t="s">
        <v>106</v>
      </c>
      <c r="I6" s="36" t="s">
        <v>85</v>
      </c>
    </row>
    <row r="7" spans="1:10" s="34" customFormat="1" ht="39" customHeight="1">
      <c r="A7" s="40" t="s">
        <v>63</v>
      </c>
      <c r="B7" s="41" t="s">
        <v>64</v>
      </c>
      <c r="C7" s="42" t="s">
        <v>48</v>
      </c>
      <c r="D7" s="36" t="s">
        <v>83</v>
      </c>
      <c r="E7" s="36" t="s">
        <v>89</v>
      </c>
      <c r="F7" s="36" t="s">
        <v>95</v>
      </c>
      <c r="G7" s="36" t="s">
        <v>100</v>
      </c>
      <c r="H7" s="36" t="s">
        <v>107</v>
      </c>
      <c r="I7" s="36" t="s">
        <v>113</v>
      </c>
    </row>
    <row r="8" spans="1:10" s="34" customFormat="1" ht="33.75" customHeight="1">
      <c r="A8" s="39" t="s">
        <v>65</v>
      </c>
      <c r="B8" s="43" t="s">
        <v>66</v>
      </c>
      <c r="C8" s="42" t="s">
        <v>48</v>
      </c>
      <c r="D8" s="36" t="s">
        <v>48</v>
      </c>
      <c r="E8" s="36" t="s">
        <v>90</v>
      </c>
      <c r="F8" s="36" t="s">
        <v>96</v>
      </c>
      <c r="G8" s="36" t="s">
        <v>101</v>
      </c>
      <c r="H8" s="36" t="s">
        <v>108</v>
      </c>
      <c r="I8" s="36" t="s">
        <v>114</v>
      </c>
    </row>
    <row r="9" spans="1:10" s="34" customFormat="1" ht="45" customHeight="1">
      <c r="A9" s="39" t="s">
        <v>67</v>
      </c>
      <c r="B9" s="43" t="s">
        <v>68</v>
      </c>
      <c r="C9" s="42" t="s">
        <v>48</v>
      </c>
      <c r="D9" s="36" t="s">
        <v>84</v>
      </c>
      <c r="E9" s="36" t="s">
        <v>48</v>
      </c>
      <c r="F9" s="36" t="s">
        <v>96</v>
      </c>
      <c r="G9" s="36" t="s">
        <v>102</v>
      </c>
      <c r="H9" s="36" t="s">
        <v>109</v>
      </c>
      <c r="I9" s="36" t="s">
        <v>115</v>
      </c>
    </row>
    <row r="10" spans="1:10" s="34" customFormat="1" ht="51" customHeight="1">
      <c r="A10" s="39" t="s">
        <v>69</v>
      </c>
      <c r="B10" s="43" t="s">
        <v>70</v>
      </c>
      <c r="C10" s="42" t="s">
        <v>48</v>
      </c>
      <c r="D10" s="36" t="s">
        <v>85</v>
      </c>
      <c r="E10" s="36" t="s">
        <v>91</v>
      </c>
      <c r="F10" s="36" t="s">
        <v>96</v>
      </c>
      <c r="G10" s="36" t="s">
        <v>103</v>
      </c>
      <c r="H10" s="36" t="s">
        <v>110</v>
      </c>
      <c r="I10" s="36" t="s">
        <v>116</v>
      </c>
    </row>
    <row r="11" spans="1:10" s="34" customFormat="1" ht="48.75" customHeight="1">
      <c r="A11" s="39" t="s">
        <v>71</v>
      </c>
      <c r="B11" s="43" t="s">
        <v>72</v>
      </c>
      <c r="C11" s="42" t="s">
        <v>48</v>
      </c>
      <c r="D11" s="36" t="s">
        <v>86</v>
      </c>
      <c r="E11" s="36" t="s">
        <v>92</v>
      </c>
      <c r="F11" s="36" t="s">
        <v>97</v>
      </c>
      <c r="G11" s="36" t="s">
        <v>104</v>
      </c>
      <c r="H11" s="36" t="s">
        <v>111</v>
      </c>
      <c r="I11" s="36" t="s">
        <v>82</v>
      </c>
    </row>
    <row r="12" spans="1:10" s="34" customFormat="1" ht="47.25" customHeight="1">
      <c r="A12" s="39" t="s">
        <v>73</v>
      </c>
      <c r="B12" s="43" t="s">
        <v>74</v>
      </c>
      <c r="C12" s="42" t="s">
        <v>48</v>
      </c>
      <c r="D12" s="36" t="s">
        <v>87</v>
      </c>
      <c r="E12" s="36" t="s">
        <v>93</v>
      </c>
      <c r="F12" s="36" t="s">
        <v>98</v>
      </c>
      <c r="G12" s="36" t="s">
        <v>105</v>
      </c>
      <c r="H12" s="36" t="s">
        <v>112</v>
      </c>
      <c r="I12" s="36" t="s">
        <v>117</v>
      </c>
    </row>
    <row r="13" spans="1:10" s="34" customFormat="1" ht="36.75" customHeight="1">
      <c r="A13" s="39" t="s">
        <v>75</v>
      </c>
      <c r="B13" s="43" t="s">
        <v>76</v>
      </c>
      <c r="C13" s="42" t="s">
        <v>48</v>
      </c>
      <c r="D13" s="36" t="s">
        <v>48</v>
      </c>
      <c r="E13" s="36" t="s">
        <v>48</v>
      </c>
      <c r="F13" s="36" t="s">
        <v>48</v>
      </c>
      <c r="G13" s="36" t="s">
        <v>48</v>
      </c>
      <c r="H13" s="36" t="s">
        <v>48</v>
      </c>
      <c r="I13" s="36" t="s">
        <v>48</v>
      </c>
    </row>
    <row r="14" spans="1:10">
      <c r="A14" s="70" t="s">
        <v>77</v>
      </c>
      <c r="B14" s="70"/>
      <c r="C14" s="70"/>
      <c r="D14" s="70"/>
      <c r="E14" s="70"/>
      <c r="F14" s="70"/>
      <c r="G14" s="70"/>
      <c r="H14" s="70"/>
      <c r="I14" s="44"/>
    </row>
  </sheetData>
  <mergeCells count="6">
    <mergeCell ref="A14:H14"/>
    <mergeCell ref="C4:I4"/>
    <mergeCell ref="A3:I3"/>
    <mergeCell ref="H1:I1"/>
    <mergeCell ref="B4:B5"/>
    <mergeCell ref="A4:A5"/>
  </mergeCells>
  <pageMargins left="0.70866141732283472" right="0.70866141732283472" top="0.74803149606299213" bottom="0.74803149606299213" header="0.31496062992125984" footer="0.31496062992125984"/>
  <pageSetup paperSize="9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Приложение № 1</vt:lpstr>
      <vt:lpstr>Приложение № 2</vt:lpstr>
      <vt:lpstr>Приложение № 3</vt:lpstr>
      <vt:lpstr>Приложение № 4</vt:lpstr>
      <vt:lpstr>'Приложение № 4'!Заголовки_для_печати</vt:lpstr>
      <vt:lpstr>'Приложение № 1'!Область_печати</vt:lpstr>
      <vt:lpstr>'Приложение № 3'!Область_печати</vt:lpstr>
      <vt:lpstr>'Приложение №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odmitrieva</dc:creator>
  <cp:lastModifiedBy>odmitrieva</cp:lastModifiedBy>
  <cp:lastPrinted>2021-05-26T15:36:49Z</cp:lastPrinted>
  <dcterms:created xsi:type="dcterms:W3CDTF">2021-05-03T09:51:55Z</dcterms:created>
  <dcterms:modified xsi:type="dcterms:W3CDTF">2021-06-01T08:43:41Z</dcterms:modified>
</cp:coreProperties>
</file>